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Заявки на окна и газоанализаторы 2017\Окна\"/>
    </mc:Choice>
  </mc:AlternateContent>
  <bookViews>
    <workbookView xWindow="0" yWindow="0" windowWidth="20488" windowHeight="7314"/>
  </bookViews>
  <sheets>
    <sheet name="ОКНА" sheetId="1" r:id="rId1"/>
  </sheets>
  <definedNames>
    <definedName name="_xlnm.Print_Area" localSheetId="0">ОКНА!$A$1:$M$59</definedName>
  </definedNames>
  <calcPr calcId="152511"/>
</workbook>
</file>

<file path=xl/calcChain.xml><?xml version="1.0" encoding="utf-8"?>
<calcChain xmlns="http://schemas.openxmlformats.org/spreadsheetml/2006/main">
  <c r="M59" i="1" l="1"/>
  <c r="L41" i="1"/>
  <c r="H58" i="1"/>
  <c r="L58" i="1" s="1"/>
  <c r="M58" i="1" s="1"/>
  <c r="G58" i="1"/>
  <c r="K58" i="1" l="1"/>
  <c r="K57" i="1" l="1"/>
  <c r="H57" i="1"/>
  <c r="L57" i="1" s="1"/>
  <c r="M57" i="1" s="1"/>
  <c r="G57" i="1"/>
  <c r="H56" i="1" l="1"/>
  <c r="L56" i="1" s="1"/>
  <c r="M56" i="1" s="1"/>
  <c r="G56" i="1"/>
  <c r="K56" i="1" l="1"/>
  <c r="L55" i="1" l="1"/>
  <c r="M55" i="1" s="1"/>
  <c r="H55" i="1"/>
  <c r="K55" i="1" s="1"/>
  <c r="G55" i="1"/>
  <c r="H54" i="1" l="1"/>
  <c r="L54" i="1" s="1"/>
  <c r="M54" i="1" s="1"/>
  <c r="G54" i="1"/>
  <c r="K54" i="1" l="1"/>
  <c r="H53" i="1" l="1"/>
  <c r="L53" i="1" s="1"/>
  <c r="M53" i="1" s="1"/>
  <c r="G53" i="1"/>
  <c r="K53" i="1" l="1"/>
  <c r="H52" i="1" l="1"/>
  <c r="L52" i="1" s="1"/>
  <c r="M52" i="1" s="1"/>
  <c r="G52" i="1"/>
  <c r="K52" i="1" l="1"/>
  <c r="H51" i="1" l="1"/>
  <c r="L51" i="1" s="1"/>
  <c r="M51" i="1" s="1"/>
  <c r="G51" i="1"/>
  <c r="K51" i="1" l="1"/>
  <c r="H50" i="1" l="1"/>
  <c r="L50" i="1" s="1"/>
  <c r="M50" i="1" s="1"/>
  <c r="G50" i="1"/>
  <c r="K50" i="1" l="1"/>
  <c r="H49" i="1" l="1"/>
  <c r="L49" i="1" s="1"/>
  <c r="M49" i="1" s="1"/>
  <c r="G49" i="1"/>
  <c r="K49" i="1" l="1"/>
  <c r="H48" i="1" l="1"/>
  <c r="L48" i="1" s="1"/>
  <c r="M48" i="1" s="1"/>
  <c r="G48" i="1"/>
  <c r="K48" i="1" l="1"/>
  <c r="H47" i="1" l="1"/>
  <c r="L47" i="1" s="1"/>
  <c r="M47" i="1" s="1"/>
  <c r="G47" i="1"/>
  <c r="K47" i="1" l="1"/>
  <c r="H46" i="1" l="1"/>
  <c r="L46" i="1" s="1"/>
  <c r="M46" i="1" s="1"/>
  <c r="G46" i="1"/>
  <c r="K46" i="1" l="1"/>
  <c r="L45" i="1" l="1"/>
  <c r="M45" i="1" s="1"/>
  <c r="H45" i="1"/>
  <c r="K45" i="1" s="1"/>
  <c r="G45" i="1"/>
  <c r="H44" i="1" l="1"/>
  <c r="L44" i="1" s="1"/>
  <c r="M44" i="1" s="1"/>
  <c r="G44" i="1"/>
  <c r="K44" i="1" l="1"/>
  <c r="H43" i="1"/>
  <c r="L43" i="1" s="1"/>
  <c r="M43" i="1" s="1"/>
  <c r="G43" i="1"/>
  <c r="K43" i="1" l="1"/>
  <c r="H42" i="1" l="1"/>
  <c r="L42" i="1" s="1"/>
  <c r="M42" i="1" s="1"/>
  <c r="G42" i="1"/>
  <c r="H41" i="1"/>
  <c r="M41" i="1" s="1"/>
  <c r="G41" i="1"/>
  <c r="K41" i="1" l="1"/>
  <c r="K42" i="1"/>
  <c r="H40" i="1" l="1"/>
  <c r="L40" i="1" s="1"/>
  <c r="M40" i="1" s="1"/>
  <c r="G40" i="1"/>
  <c r="K40" i="1" l="1"/>
  <c r="H39" i="1" l="1"/>
  <c r="L39" i="1" s="1"/>
  <c r="M39" i="1" s="1"/>
  <c r="G39" i="1"/>
  <c r="K39" i="1" l="1"/>
  <c r="L38" i="1" l="1"/>
  <c r="M38" i="1" s="1"/>
  <c r="H38" i="1"/>
  <c r="K38" i="1" s="1"/>
  <c r="G38" i="1"/>
  <c r="H37" i="1" l="1"/>
  <c r="L37" i="1" s="1"/>
  <c r="M37" i="1" s="1"/>
  <c r="G37" i="1"/>
  <c r="K37" i="1" l="1"/>
  <c r="H36" i="1" l="1"/>
  <c r="L36" i="1" s="1"/>
  <c r="M36" i="1" s="1"/>
  <c r="G36" i="1"/>
  <c r="K36" i="1" l="1"/>
  <c r="H35" i="1"/>
  <c r="L35" i="1" s="1"/>
  <c r="M35" i="1" s="1"/>
  <c r="G35" i="1"/>
  <c r="K35" i="1" l="1"/>
  <c r="H34" i="1" l="1"/>
  <c r="L34" i="1" s="1"/>
  <c r="M34" i="1" s="1"/>
  <c r="G34" i="1"/>
  <c r="K34" i="1" l="1"/>
  <c r="H33" i="1" l="1"/>
  <c r="L33" i="1" s="1"/>
  <c r="M33" i="1" s="1"/>
  <c r="G33" i="1"/>
  <c r="K33" i="1" l="1"/>
  <c r="L32" i="1" l="1"/>
  <c r="M32" i="1" s="1"/>
  <c r="H32" i="1"/>
  <c r="K32" i="1" s="1"/>
  <c r="G32" i="1"/>
  <c r="H31" i="1" l="1"/>
  <c r="K31" i="1" s="1"/>
  <c r="G31" i="1"/>
  <c r="L31" i="1" l="1"/>
  <c r="M31" i="1" s="1"/>
  <c r="H30" i="1" l="1"/>
  <c r="L30" i="1" s="1"/>
  <c r="M30" i="1" s="1"/>
  <c r="G30" i="1"/>
  <c r="K30" i="1" l="1"/>
  <c r="H29" i="1"/>
  <c r="L29" i="1" s="1"/>
  <c r="M29" i="1" s="1"/>
  <c r="G29" i="1"/>
  <c r="K29" i="1" l="1"/>
  <c r="L28" i="1" l="1"/>
  <c r="M28" i="1" s="1"/>
  <c r="K28" i="1"/>
  <c r="H28" i="1"/>
  <c r="G28" i="1"/>
  <c r="H27" i="1" l="1"/>
  <c r="L27" i="1" s="1"/>
  <c r="M27" i="1" s="1"/>
  <c r="G27" i="1"/>
  <c r="K27" i="1" l="1"/>
  <c r="H26" i="1" l="1"/>
  <c r="K26" i="1" s="1"/>
  <c r="G26" i="1"/>
  <c r="L26" i="1" l="1"/>
  <c r="M26" i="1" s="1"/>
  <c r="H25" i="1"/>
  <c r="L25" i="1" s="1"/>
  <c r="M25" i="1" s="1"/>
  <c r="G25" i="1"/>
  <c r="K25" i="1" l="1"/>
  <c r="H24" i="1" l="1"/>
  <c r="L24" i="1" s="1"/>
  <c r="M24" i="1" s="1"/>
  <c r="G24" i="1"/>
  <c r="K24" i="1" l="1"/>
  <c r="L23" i="1" l="1"/>
  <c r="M23" i="1" s="1"/>
  <c r="H23" i="1"/>
  <c r="K23" i="1" s="1"/>
  <c r="G23" i="1"/>
  <c r="G20" i="1" l="1"/>
  <c r="H22" i="1"/>
  <c r="L22" i="1" s="1"/>
  <c r="M22" i="1" s="1"/>
  <c r="G22" i="1"/>
  <c r="K22" i="1" l="1"/>
  <c r="L21" i="1" l="1"/>
  <c r="M21" i="1" s="1"/>
  <c r="K21" i="1"/>
  <c r="G21" i="1"/>
  <c r="L20" i="1"/>
  <c r="M20" i="1" s="1"/>
  <c r="K20" i="1"/>
  <c r="H19" i="1" l="1"/>
  <c r="L19" i="1" s="1"/>
  <c r="M19" i="1" s="1"/>
  <c r="G19" i="1"/>
  <c r="K19" i="1" l="1"/>
  <c r="K18" i="1" l="1"/>
  <c r="H18" i="1"/>
  <c r="L18" i="1" s="1"/>
  <c r="M18" i="1" s="1"/>
  <c r="G18" i="1"/>
  <c r="H17" i="1" l="1"/>
  <c r="L17" i="1" s="1"/>
  <c r="M17" i="1" s="1"/>
  <c r="G17" i="1"/>
  <c r="K17" i="1" l="1"/>
  <c r="L16" i="1" l="1"/>
  <c r="M16" i="1" s="1"/>
  <c r="H16" i="1"/>
  <c r="K16" i="1" s="1"/>
  <c r="G16" i="1"/>
  <c r="H15" i="1"/>
  <c r="L15" i="1" s="1"/>
  <c r="M15" i="1" s="1"/>
  <c r="G15" i="1"/>
  <c r="K15" i="1" l="1"/>
  <c r="H13" i="1"/>
  <c r="H14" i="1"/>
  <c r="L14" i="1" s="1"/>
  <c r="M14" i="1" s="1"/>
  <c r="G13" i="1"/>
  <c r="G14" i="1"/>
  <c r="L13" i="1"/>
  <c r="M13" i="1" s="1"/>
  <c r="L12" i="1"/>
  <c r="M12" i="1" s="1"/>
  <c r="H12" i="1"/>
  <c r="K12" i="1" s="1"/>
  <c r="G12" i="1"/>
  <c r="H11" i="1" l="1"/>
  <c r="L11" i="1" s="1"/>
  <c r="M11" i="1" s="1"/>
  <c r="G11" i="1"/>
  <c r="K11" i="1" l="1"/>
  <c r="H10" i="1" l="1"/>
  <c r="L10" i="1" s="1"/>
  <c r="M10" i="1" s="1"/>
  <c r="G10" i="1"/>
  <c r="K10" i="1" l="1"/>
  <c r="H9" i="1" l="1"/>
  <c r="K9" i="1" s="1"/>
  <c r="G9" i="1"/>
  <c r="L9" i="1" l="1"/>
  <c r="M9" i="1" s="1"/>
  <c r="H8" i="1" l="1"/>
  <c r="L8" i="1" s="1"/>
  <c r="M8" i="1" s="1"/>
  <c r="G8" i="1"/>
  <c r="K8" i="1" l="1"/>
  <c r="L7" i="1" l="1"/>
  <c r="M7" i="1" s="1"/>
  <c r="H7" i="1"/>
  <c r="K7" i="1" s="1"/>
  <c r="G7" i="1"/>
  <c r="H6" i="1" l="1"/>
  <c r="L6" i="1" s="1"/>
  <c r="M6" i="1" s="1"/>
  <c r="G6" i="1"/>
  <c r="K6" i="1" l="1"/>
  <c r="H5" i="1" l="1"/>
  <c r="L5" i="1" s="1"/>
  <c r="M5" i="1" s="1"/>
  <c r="G5" i="1"/>
  <c r="K5" i="1" l="1"/>
</calcChain>
</file>

<file path=xl/sharedStrings.xml><?xml version="1.0" encoding="utf-8"?>
<sst xmlns="http://schemas.openxmlformats.org/spreadsheetml/2006/main" count="122" uniqueCount="118">
  <si>
    <t xml:space="preserve">Итого </t>
  </si>
  <si>
    <t>Кол-во, шт</t>
  </si>
  <si>
    <t xml:space="preserve">Общее кол-во метров квадратных для мытья </t>
  </si>
  <si>
    <t>Количество помывок в год</t>
  </si>
  <si>
    <t>Стоимость за 1 кв.м (мониторинг исполненных контрактов)</t>
  </si>
  <si>
    <t>Начальная (максимальная) цена контракта, руб.</t>
  </si>
  <si>
    <t>Средняя площадь одного окна (справочно)</t>
  </si>
  <si>
    <t>полное наименование учреждения в соответствии с Уставом</t>
  </si>
  <si>
    <t>Адрес(а) учреждения в соответствии с Уставом</t>
  </si>
  <si>
    <t>Кол-во метров квадратных для мытья (окна с двух сторон рамы,  в том числе окна в межрамном пространстве), включая мытьё рам и отливов</t>
  </si>
  <si>
    <t>Кол-во метров квадратных для мытья (окна с двух сторон рамы), включая мытьё рам и отливов</t>
  </si>
  <si>
    <r>
      <t xml:space="preserve">Окна с </t>
    </r>
    <r>
      <rPr>
        <sz val="12"/>
        <color rgb="FFFF0000"/>
        <rFont val="Times New Roman"/>
        <family val="1"/>
        <charset val="204"/>
      </rPr>
      <t>деревянной</t>
    </r>
    <r>
      <rPr>
        <sz val="12"/>
        <color theme="1"/>
        <rFont val="Times New Roman"/>
        <family val="1"/>
        <charset val="204"/>
      </rPr>
      <t xml:space="preserve"> рамой</t>
    </r>
  </si>
  <si>
    <r>
      <t xml:space="preserve">Окна с </t>
    </r>
    <r>
      <rPr>
        <sz val="12"/>
        <color rgb="FFFF0000"/>
        <rFont val="Times New Roman"/>
        <family val="1"/>
        <charset val="204"/>
      </rPr>
      <t>пластиковой</t>
    </r>
    <r>
      <rPr>
        <sz val="12"/>
        <color theme="1"/>
        <rFont val="Times New Roman"/>
        <family val="1"/>
        <charset val="204"/>
      </rPr>
      <t xml:space="preserve"> рамой</t>
    </r>
  </si>
  <si>
    <t>Стоимость одной помывки всех окон, руб.</t>
  </si>
  <si>
    <r>
      <rPr>
        <b/>
        <sz val="14"/>
        <color indexed="8"/>
        <rFont val="Times New Roman"/>
        <family val="1"/>
        <charset val="204"/>
      </rPr>
      <t>Заявка на участие в совместных торгах на мытьё окон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в 2017 году</t>
    </r>
  </si>
  <si>
    <t>Государственное бюджетное общеобразовательное учреждение средняя общеобразовательная школа № 13 с углубленным изучением  английского языка Невского района Санкт-Петербурга</t>
  </si>
  <si>
    <t>193230, Санкт-Петербург, улица Дыбенко, дом 17, корпус 3, литер Ж</t>
  </si>
  <si>
    <t>Государственное бюджетное общеобразовательное учреждение школа № 17 Невского района Санкт-Петербурга</t>
  </si>
  <si>
    <t>192131, Санкт-Петербург,  ул. Бабушкина, дом 58, корпус 1, литер В</t>
  </si>
  <si>
    <t>Государственное бюджетное общеобразовательное учреждение средняя общеобразовательная школа №20 Невского района Санкт-Петербурга</t>
  </si>
  <si>
    <t>193232, Санкт-Петербург, проспект Большевиков, д.23, литера Ч</t>
  </si>
  <si>
    <t>Государственное бюджетное общеобразовательное учреждение школа-интерна № 22 Невского района Санкт-Петербурга</t>
  </si>
  <si>
    <t>192012,Санкт-Петербург, ул. Чернова, д. 13, литер А</t>
  </si>
  <si>
    <t>Государственное бюджетное  общеобразовательное учреждение средняя общеобразовательная школа № 23 с углубленным изучением финского языка Невского района Санкт-Петербурга</t>
  </si>
  <si>
    <t>193168, Санкт-Петербург, ул. Дыбенко, д. 20, к. 4, литер Ф</t>
  </si>
  <si>
    <t>Государственное бюджетное общеобразовательное учреждение средняя общеобразовательная школа № 26 с углубленным изучением французского языка Невского района Санкт-Петербурга</t>
  </si>
  <si>
    <t>193231, г. Санкт – Петербург, Товарищеский пр., д.28, кор.2, лит. А.</t>
  </si>
  <si>
    <t>Государственное бюджетное общеобразовательное учреждение школа-интернат № 31</t>
  </si>
  <si>
    <t>192029, Санкт-Петербург, пр. Елизарова, д. 7а, лит.А</t>
  </si>
  <si>
    <t>Государственное бюджетное общеобразовательное учреждение  школа №34  Невского района Санкт-Петербурга</t>
  </si>
  <si>
    <t>193231, СПб,  ул. Коллонтай, д.27 корп. 4 лит.А.</t>
  </si>
  <si>
    <t>193232, СПб, ул. Шотмана,  д. 12, корп.3 лит.Ц.</t>
  </si>
  <si>
    <t>Государственное бюджетное общеобразовательное учреждение средняя общеобразовательная школа №39 Невского района Санкт-Петербурга</t>
  </si>
  <si>
    <t>193149, Санкт-Петербург, Октябрьская набережная, дом 118, корпус 9, литер А</t>
  </si>
  <si>
    <t>Государственное бюджетное общеобразовательное учреждение средняя общеобразовательная школа №323 Невского района Санкт-Петербурга</t>
  </si>
  <si>
    <t>Государственное бюджетное общеобразовательное учреждение средняя общеобразовательная школа №268 Невского района Санкт-Петербурга</t>
  </si>
  <si>
    <t>193231, Санкт-Петербург, проспект Большевиков, дом 4, корп.2, литер А</t>
  </si>
  <si>
    <t>Государственное бюджетное общеобразовательное учреждение средняя общеобразовательная школа № 326 Невского района Санкт-Петербурга</t>
  </si>
  <si>
    <t>192174, Санкт-Петербург, пр. Александровской фермы, д.11, лит. П</t>
  </si>
  <si>
    <t xml:space="preserve">Государственное бюджетное общеобразовательное учреждение 
средняя общеобразовательная школа № 327 
Невского района Санкт-Петербурга
</t>
  </si>
  <si>
    <t>192029 г.Санкт-Петербург, ул.Ткачей, д.9, лит.А</t>
  </si>
  <si>
    <t>Государственное бюджетное общеобразовательное учреждение средняя общеобразовательная школа №328 с углубленным изучением английского языка Невского района Санкт-Петербурга</t>
  </si>
  <si>
    <t>192131, Санкт-Петербург,ул. Бабушкина, дом 56, корпус 1, литер А</t>
  </si>
  <si>
    <t>Государственное бюджетное общеобразовательное учреждение лицей 
№ 329 Невского района Санкт-Петербурга</t>
  </si>
  <si>
    <t>1192029, Санкт-Петербург, пр. Елизарова, д. 7, литер Б</t>
  </si>
  <si>
    <t>1192029, Санкт-Петербург, пр. Елизарова, д. 5, литер А</t>
  </si>
  <si>
    <t>Государственное бюджетное бюджетное общеобразовательное учреждение гимназия №330 Невского района Санкт-Петербурга</t>
  </si>
  <si>
    <t>192019 СПб ул. Хрустальная д.12</t>
  </si>
  <si>
    <t>Государственное бюджетное общеобразовательное учреждение средняя общеобразовательная школа  № 332 Невского района Санкт-Петербурга</t>
  </si>
  <si>
    <t>193312, Санкт-Петербург, Товарищеский пр., д. 10, корп. 2, литер А</t>
  </si>
  <si>
    <t>Государственное бюджетноеобщеобразовательное учреждение средняя общеобразовательная школа № 334 Невского района Санкт-Петербурга</t>
  </si>
  <si>
    <t xml:space="preserve">  192174, Санкт-Петербург, улица Шелгунова, дом 23,  литер А</t>
  </si>
  <si>
    <t>Государственное бюджетное общеобразовательное учреждение средняя общеобразовательная школа № 336 Невского района Санкт-Петербурга</t>
  </si>
  <si>
    <t>192171 Санкт-Петербург,ул.Седова д.66 лит.А</t>
  </si>
  <si>
    <t>Государственное бюджетное общеобразовательное учреждение средняя общеобразовательная школа № 337 Невского района Санкт-Петербурга</t>
  </si>
  <si>
    <t>192012 , Санкт-Петербурга, проспект Обуховской обороны, д 257,литер А</t>
  </si>
  <si>
    <t>Государственное бюджетное общеобразовательное учреждение средняя общеобразовательная школа №339 Невского района Санкт- Петербурга</t>
  </si>
  <si>
    <t>193168, Санкт- Петербург, улица Дыбенко дом 12, корпус 2, литер А</t>
  </si>
  <si>
    <t>Государственное бюджетное учреждение средняя общеобразовательная школа № 340 Невского района Санкт - Петербурга</t>
  </si>
  <si>
    <t>192148, Санкт-Петербург г., ул. Ольги Берггольц, д.27, л.А</t>
  </si>
  <si>
    <t>Государственное бюджетное общеобразовательное учреждение средняя бощеобразовательная школа № 341 Невского района  Санкт Петербурга</t>
  </si>
  <si>
    <t>193168, Санкт-Петербург, улица Дыбенко, дом 24, корпус 4, литер А</t>
  </si>
  <si>
    <t>Государственное бюджетное общеобразовательное учреждение средняя общеобразовательная школа № 342 Невского района Санкт - Петербурга</t>
  </si>
  <si>
    <t>192131 Санкт - Петербург ул.Бабушкина д.50 лит А</t>
  </si>
  <si>
    <t>Государственное бюджетное общеобразовательное учреждение гимназия № 343</t>
  </si>
  <si>
    <t>193232, СПб, ул. Крыленко, корп. 2, литер Б</t>
  </si>
  <si>
    <t>Государственное бюджетное общеобразовательное учреждение лицей № 344 Невского района Санкт-Петербурга</t>
  </si>
  <si>
    <t>193315, Санкт-Петербург, ул.Тельмана, д.47, литер А тел 417-21-65</t>
  </si>
  <si>
    <t>193315, Санкт-Петербург, ул.Новоселов, д.57, литер С , тел. 417-21-65</t>
  </si>
  <si>
    <t>Государственное бюджетное  общеобразовательное учреждение средняя общеобразовательная школа №346 Невского района Санкт-Петербурга</t>
  </si>
  <si>
    <t>193231, СПб, улица Подвойсого, дом 18, корпус 3, литер А</t>
  </si>
  <si>
    <t>ГБОУ СОШ № 347 с углубленным изучением английского языка Невского района Санкт-Петербурга</t>
  </si>
  <si>
    <t>СПб, пр. Солидарности, д.3, корп.4, литер А.</t>
  </si>
  <si>
    <t>Государственное бюджетное общеобразовательное учреждение средняя общеобразовательная школа №348 Невского района Санкт-Петербурга</t>
  </si>
  <si>
    <t>192177, Санкт-Петербург, Шлиссельбургский пр. ,дом 43, литер А</t>
  </si>
  <si>
    <t>Государственное бюджетное общеобразовательное учреждение средняя общеобразовательная школа № 350 Невского района Санкт-Петербурга</t>
  </si>
  <si>
    <t>193230, Санкт-Петербург, ул. Тельмана, д.34 литер Б</t>
  </si>
  <si>
    <t>Государственное бюджетное ощеобразовательное учреждение средняя общеобразовательная школа № 458 с углубленным изучением немецкого языка Невского района Санкт-Петербурга</t>
  </si>
  <si>
    <t xml:space="preserve">193230.г Санкт-Петербург,ул. Евдокима Огнева,д.4,корп.2 Лит М </t>
  </si>
  <si>
    <t xml:space="preserve">193230.г Санкт-Петербург,ул. Евдокима Огнева,д.8,корп.3 Лит Ю </t>
  </si>
  <si>
    <t>Государственное бюджетное   общеобразовательное учреждение средняя общеобразовательная школа № 497 Невского района Санкт-Петербурга</t>
  </si>
  <si>
    <t xml:space="preserve">193079 Санкт-Петербург, Октябрьская набережная, дом 70, корпус 2, литер А </t>
  </si>
  <si>
    <t>Государственное бюджетное общеобразовательное учреждение гимназия № 498 Невского района Санкт-Петербурга</t>
  </si>
  <si>
    <t>193079, СПб, ул. Новоселов, дом 21, литер Ш</t>
  </si>
  <si>
    <t>193079, СПб, ул. Новоселов, дом 17, литер Я</t>
  </si>
  <si>
    <t>Государственное бюджетное общеобразовательное учреждение средняя общеобразовательная школа № 516 Невского района Санкт-Петербурга</t>
  </si>
  <si>
    <t>193315, г. Санкт-Петербург, улица Народная д. 63 лит А</t>
  </si>
  <si>
    <t>Государственное бюджетное общеобразовательное учреждение средняя общеобразовательная школа № 527 Невского района Санкт-Петербурга</t>
  </si>
  <si>
    <t xml:space="preserve">192012, Санкт-Петербург, 2-ой Рабфаковский переулок, дом 1, корпус 4, лит. Н </t>
  </si>
  <si>
    <t>Государственное бюджетное общеобразовательное учреждение гимназия №528 Невского района Санкт-Петербурга</t>
  </si>
  <si>
    <t>192131, Санкт- Петербург, ул. Коллонтай, д. 41, корп. 2, литер А</t>
  </si>
  <si>
    <t>Государственное бюджетное  общеобразовательное учреждение средняя общеобразовательная школа № 557 Невского района Санкт-Петербурга</t>
  </si>
  <si>
    <t>192177 Санкт-Петербург,ул.Караваевская дом 6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</si>
  <si>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2"/>
        <rFont val="Times New Roman"/>
        <family val="1"/>
        <charset val="204"/>
      </rPr>
      <t>№569</t>
    </r>
    <r>
      <rPr>
        <sz val="12"/>
        <rFont val="Times New Roman"/>
        <family val="1"/>
        <charset val="204"/>
      </rPr>
      <t xml:space="preserve"> Невского района Санкт-Петербурга</t>
    </r>
  </si>
  <si>
    <t>192076, г. Санкт-Петербург, Рыбацкий пр., д.29, к.2</t>
  </si>
  <si>
    <t>Государственное бюджетное  общеобразовательное учреждение средняя общеобразовательная школа №570</t>
  </si>
  <si>
    <t xml:space="preserve">192076, Санкт-Петербург,  Шлиссельбургский пр., д.10, </t>
  </si>
  <si>
    <t>Государственное бюджетное общеобразовательное учреждение средняя общеобразовательная школа №571 с углубленнным изучением английского языка Невского района Санкт-Петербурга</t>
  </si>
  <si>
    <t>192177, СПб, Караевская ул., д.10 корп.2 лит.А</t>
  </si>
  <si>
    <t>Государственное бюджетное образовательное учреждение средняя общеобразовательная школа №574 Невского района Санкт-Петербурга</t>
  </si>
  <si>
    <t xml:space="preserve">192076, Санкт-Петербург, Шлиссельбургский пр., дом 24,корпус 2,литера А </t>
  </si>
  <si>
    <t>Государственное бюджетное общеобразовательное учреждение средняя общеобразовательная школа №591 Невского района Санкт-Петербурга</t>
  </si>
  <si>
    <t>193232, Санкт-Петербург, пр.Большевиков, д.28, литер А</t>
  </si>
  <si>
    <t>Государственное бюджетное общеобразовательное учреждение средняя общеобразовательная школа №593 с углубленным изучением английского языка Невского района Санкт-Петербурга</t>
  </si>
  <si>
    <t>193312, Санкт-Петербург, пр.Солидарности д.11, к.2, литер Ы</t>
  </si>
  <si>
    <t xml:space="preserve">Государственное бюджетное общеобразовательное учреждение средняя общеобразовательная школа №625 с углубленным изучением математики  Невского района Санкт-Петербурга 
имени Героя России В.Е.Дудкина
</t>
  </si>
  <si>
    <t>193318 Санкт-Петербург, ул.Джона Рида, дом 6,  литер А</t>
  </si>
  <si>
    <t>Государственное бюджетное общеобразовательное учреждение средняя общеобразовательная школа №639 с углубленным изучением иностранных языков Невского района Санкт-Петербурга</t>
  </si>
  <si>
    <t>193318, Санкт-Петербург, набережная реки Оккервиль, д.10, литер А</t>
  </si>
  <si>
    <t>Государственное бюджетное общеобразовательное учреждение средняя общеобразовательная школа № 667 Невского района Санкт-Петербурга</t>
  </si>
  <si>
    <t>193318, СПб, ул. Джона Рида д. 3 корп. 1, лит. А</t>
  </si>
  <si>
    <t>Государственное бюджетное общеобразовательное учреждение школа № 690 Невского района Санкт-Петербурга</t>
  </si>
  <si>
    <t>193149, г. Санкт – Петербург, ул. Русановская д.15, корп.2</t>
  </si>
  <si>
    <t>Государственное бюджетное учреждение дополнительного образования "Центр гражданского и патриотического воспитания детей и молодежи "Взлет" Невского района Санкт-Петерубрга</t>
  </si>
  <si>
    <t>193231, Санкт-Петербург, Товарищеский проспект, дом 28, корпус 2, литер А</t>
  </si>
  <si>
    <t>Государственное бюджетное учреждение дополнительного профессионального педагогического образования центр повышения квалификации специалистов "Информационно-методический центр" Невского  района Санкт-Петербурга</t>
  </si>
  <si>
    <t>192171, Санкт-Петербург, ул. Бабушкина, д. 42, корп. 4 литер 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</si>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</sst>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6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3" fontId="3" fillId="0" borderId="2" xfId="1" applyFont="1" applyBorder="1" applyAlignment="1">
      <alignment horizontal="center" vertical="center"/>
    </xf>
    <xf numFmtId="43" fontId="4" fillId="2" borderId="0" xfId="1" applyFont="1" applyFill="1"/>
    <xf numFmtId="0" fontId="3" fillId="2" borderId="0" xfId="0" applyFont="1" applyFill="1"/>
    <xf numFmtId="43" fontId="3" fillId="2" borderId="2" xfId="1" applyFont="1" applyFill="1" applyBorder="1" applyAlignment="1">
      <alignment horizontal="center" vertical="center"/>
    </xf>
    <xf numFmtId="43" fontId="3" fillId="2" borderId="0" xfId="1" applyFont="1" applyFill="1"/>
    <xf numFmtId="0" fontId="4" fillId="0" borderId="0" xfId="0" applyFont="1" applyAlignment="1">
      <alignment horizontal="center"/>
    </xf>
    <xf numFmtId="0" fontId="0" fillId="0" borderId="9" xfId="0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  <protection locked="0"/>
    </xf>
    <xf numFmtId="0" fontId="0" fillId="0" borderId="2" xfId="0" applyBorder="1" applyAlignment="1">
      <alignment horizontal="center" vertical="top" wrapText="1"/>
    </xf>
    <xf numFmtId="0" fontId="6" fillId="0" borderId="7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center" vertical="top" wrapText="1"/>
      <protection locked="0"/>
    </xf>
    <xf numFmtId="0" fontId="13" fillId="0" borderId="7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center"/>
      <protection locked="0"/>
    </xf>
    <xf numFmtId="43" fontId="19" fillId="4" borderId="2" xfId="1" applyFont="1" applyFill="1" applyBorder="1" applyAlignment="1">
      <alignment horizontal="center" vertical="center"/>
    </xf>
    <xf numFmtId="43" fontId="19" fillId="0" borderId="2" xfId="1" applyFont="1" applyBorder="1" applyAlignment="1">
      <alignment horizontal="center" vertical="center"/>
    </xf>
    <xf numFmtId="4" fontId="19" fillId="0" borderId="2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2" xfId="0" applyFont="1" applyBorder="1" applyAlignment="1" applyProtection="1">
      <alignment horizontal="center" vertical="center" wrapText="1"/>
      <protection locked="0"/>
    </xf>
    <xf numFmtId="0" fontId="21" fillId="0" borderId="2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/>
    </xf>
    <xf numFmtId="43" fontId="6" fillId="0" borderId="2" xfId="1" applyFont="1" applyBorder="1" applyAlignment="1">
      <alignment horizontal="center" vertical="center"/>
    </xf>
    <xf numFmtId="43" fontId="3" fillId="0" borderId="2" xfId="0" applyNumberFormat="1" applyFont="1" applyBorder="1"/>
    <xf numFmtId="0" fontId="14" fillId="0" borderId="2" xfId="0" applyFont="1" applyBorder="1" applyAlignment="1">
      <alignment horizontal="center" vertical="center"/>
    </xf>
    <xf numFmtId="0" fontId="16" fillId="0" borderId="2" xfId="0" applyFont="1" applyFill="1" applyBorder="1" applyAlignment="1">
      <alignment horizontal="center" wrapText="1"/>
    </xf>
    <xf numFmtId="0" fontId="24" fillId="0" borderId="0" xfId="0" applyFont="1" applyAlignment="1">
      <alignment horizontal="center" vertical="center" wrapText="1"/>
    </xf>
    <xf numFmtId="0" fontId="23" fillId="0" borderId="2" xfId="0" applyFont="1" applyFill="1" applyBorder="1" applyAlignment="1" applyProtection="1">
      <alignment horizontal="center" vertical="center" wrapText="1"/>
      <protection locked="0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top" wrapText="1"/>
      <protection locked="0"/>
    </xf>
    <xf numFmtId="0" fontId="19" fillId="2" borderId="2" xfId="0" applyFont="1" applyFill="1" applyBorder="1" applyAlignment="1" applyProtection="1">
      <alignment vertical="center" wrapText="1"/>
      <protection locked="0"/>
    </xf>
    <xf numFmtId="0" fontId="25" fillId="2" borderId="0" xfId="0" applyFont="1" applyFill="1" applyAlignment="1" applyProtection="1">
      <alignment horizontal="center" vertical="center" wrapText="1"/>
      <protection locked="0"/>
    </xf>
    <xf numFmtId="0" fontId="6" fillId="5" borderId="2" xfId="0" applyFont="1" applyFill="1" applyBorder="1" applyAlignment="1" applyProtection="1">
      <alignment horizontal="center" vertical="center"/>
      <protection locked="0"/>
    </xf>
    <xf numFmtId="3" fontId="6" fillId="5" borderId="2" xfId="0" applyNumberFormat="1" applyFont="1" applyFill="1" applyBorder="1" applyAlignment="1" applyProtection="1">
      <alignment horizontal="center" vertic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  <protection locked="0"/>
    </xf>
    <xf numFmtId="1" fontId="6" fillId="5" borderId="2" xfId="0" applyNumberFormat="1" applyFont="1" applyFill="1" applyBorder="1" applyAlignment="1">
      <alignment horizontal="center" vertical="center"/>
    </xf>
    <xf numFmtId="2" fontId="6" fillId="5" borderId="2" xfId="0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2" fontId="6" fillId="6" borderId="2" xfId="0" applyNumberFormat="1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3" fillId="7" borderId="0" xfId="0" applyFont="1" applyFill="1"/>
    <xf numFmtId="43" fontId="3" fillId="7" borderId="0" xfId="1" applyFont="1" applyFill="1"/>
    <xf numFmtId="4" fontId="3" fillId="7" borderId="0" xfId="0" applyNumberFormat="1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59"/>
  <sheetViews>
    <sheetView tabSelected="1" view="pageBreakPreview" topLeftCell="A57" zoomScale="86" zoomScaleNormal="80" zoomScaleSheetLayoutView="86" zoomScalePageLayoutView="60" workbookViewId="0">
      <selection activeCell="P63" sqref="P63"/>
    </sheetView>
  </sheetViews>
  <sheetFormatPr defaultColWidth="9.140625" defaultRowHeight="14.3" x14ac:dyDescent="0.25"/>
  <cols>
    <col min="1" max="1" width="46.85546875" style="1" customWidth="1"/>
    <col min="2" max="2" width="23.42578125" style="1" customWidth="1"/>
    <col min="3" max="3" width="7.28515625" style="1" customWidth="1"/>
    <col min="4" max="4" width="22.7109375" style="1" customWidth="1"/>
    <col min="5" max="5" width="7.42578125" style="1" customWidth="1"/>
    <col min="6" max="6" width="19.42578125" style="1" customWidth="1"/>
    <col min="7" max="7" width="7" style="1" customWidth="1"/>
    <col min="8" max="8" width="12.42578125" style="1" customWidth="1"/>
    <col min="9" max="9" width="14.28515625" style="1" customWidth="1"/>
    <col min="10" max="10" width="9.85546875" style="1" customWidth="1"/>
    <col min="11" max="11" width="10.5703125" style="11" hidden="1" customWidth="1"/>
    <col min="12" max="12" width="14" style="1" customWidth="1"/>
    <col min="13" max="13" width="16.42578125" style="1" customWidth="1"/>
    <col min="14" max="16384" width="9.140625" style="1"/>
  </cols>
  <sheetData>
    <row r="1" spans="1:13" s="2" customFormat="1" ht="18.55" x14ac:dyDescent="0.3">
      <c r="A1" s="26" t="s">
        <v>14</v>
      </c>
      <c r="B1" s="27"/>
      <c r="C1" s="27"/>
      <c r="D1" s="27"/>
      <c r="E1" s="27"/>
      <c r="F1" s="27"/>
      <c r="G1" s="27"/>
      <c r="H1" s="27"/>
      <c r="I1" s="12"/>
      <c r="K1" s="8"/>
    </row>
    <row r="2" spans="1:13" ht="15" thickBot="1" x14ac:dyDescent="0.3">
      <c r="K2" s="9"/>
    </row>
    <row r="3" spans="1:13" ht="32.1" customHeight="1" x14ac:dyDescent="0.25">
      <c r="A3" s="24" t="s">
        <v>7</v>
      </c>
      <c r="B3" s="24" t="s">
        <v>8</v>
      </c>
      <c r="C3" s="36" t="s">
        <v>11</v>
      </c>
      <c r="D3" s="36"/>
      <c r="E3" s="36" t="s">
        <v>12</v>
      </c>
      <c r="F3" s="36"/>
      <c r="G3" s="28" t="s">
        <v>0</v>
      </c>
      <c r="H3" s="29"/>
      <c r="I3" s="13"/>
      <c r="J3" s="34" t="s">
        <v>3</v>
      </c>
      <c r="K3" s="37" t="s">
        <v>6</v>
      </c>
      <c r="L3" s="30" t="s">
        <v>13</v>
      </c>
      <c r="M3" s="32" t="s">
        <v>5</v>
      </c>
    </row>
    <row r="4" spans="1:13" ht="123.35" customHeight="1" x14ac:dyDescent="0.25">
      <c r="A4" s="25"/>
      <c r="B4" s="25"/>
      <c r="C4" s="6" t="s">
        <v>1</v>
      </c>
      <c r="D4" s="6" t="s">
        <v>9</v>
      </c>
      <c r="E4" s="6" t="s">
        <v>1</v>
      </c>
      <c r="F4" s="6" t="s">
        <v>10</v>
      </c>
      <c r="G4" s="6" t="s">
        <v>1</v>
      </c>
      <c r="H4" s="3" t="s">
        <v>2</v>
      </c>
      <c r="I4" s="4" t="s">
        <v>4</v>
      </c>
      <c r="J4" s="35"/>
      <c r="K4" s="38"/>
      <c r="L4" s="31"/>
      <c r="M4" s="33"/>
    </row>
    <row r="5" spans="1:13" ht="65.95" customHeight="1" x14ac:dyDescent="0.25">
      <c r="A5" s="15" t="s">
        <v>15</v>
      </c>
      <c r="B5" s="15" t="s">
        <v>16</v>
      </c>
      <c r="C5" s="60">
        <v>0</v>
      </c>
      <c r="D5" s="60">
        <v>0</v>
      </c>
      <c r="E5" s="60">
        <v>271</v>
      </c>
      <c r="F5" s="60">
        <v>2477.44</v>
      </c>
      <c r="G5" s="66">
        <f t="shared" ref="G5:H12" si="0">E5+C5</f>
        <v>271</v>
      </c>
      <c r="H5" s="66">
        <f t="shared" si="0"/>
        <v>2477.44</v>
      </c>
      <c r="I5" s="5">
        <v>23.44</v>
      </c>
      <c r="J5" s="16">
        <v>1</v>
      </c>
      <c r="K5" s="10">
        <f t="shared" ref="K5:K11" si="1">H5/G5</f>
        <v>9.1418450184501854</v>
      </c>
      <c r="L5" s="7">
        <f t="shared" ref="L5:L25" si="2">H5*I5</f>
        <v>58071.193600000006</v>
      </c>
      <c r="M5" s="14">
        <f t="shared" ref="M5:M25" si="3">J5*L5</f>
        <v>58071.193600000006</v>
      </c>
    </row>
    <row r="6" spans="1:13" ht="69" customHeight="1" x14ac:dyDescent="0.25">
      <c r="A6" s="15" t="s">
        <v>17</v>
      </c>
      <c r="B6" s="15" t="s">
        <v>18</v>
      </c>
      <c r="C6" s="60"/>
      <c r="D6" s="60"/>
      <c r="E6" s="60">
        <v>195</v>
      </c>
      <c r="F6" s="60">
        <v>1236</v>
      </c>
      <c r="G6" s="66">
        <f t="shared" si="0"/>
        <v>195</v>
      </c>
      <c r="H6" s="66">
        <f t="shared" si="0"/>
        <v>1236</v>
      </c>
      <c r="I6" s="5">
        <v>23.44</v>
      </c>
      <c r="J6" s="16">
        <v>2</v>
      </c>
      <c r="K6" s="10">
        <f t="shared" si="1"/>
        <v>6.3384615384615381</v>
      </c>
      <c r="L6" s="7">
        <f t="shared" si="2"/>
        <v>28971.84</v>
      </c>
      <c r="M6" s="14">
        <f t="shared" si="3"/>
        <v>57943.68</v>
      </c>
    </row>
    <row r="7" spans="1:13" ht="83.25" customHeight="1" x14ac:dyDescent="0.25">
      <c r="A7" s="15" t="s">
        <v>19</v>
      </c>
      <c r="B7" s="15" t="s">
        <v>20</v>
      </c>
      <c r="C7" s="60">
        <v>0</v>
      </c>
      <c r="D7" s="60">
        <v>0</v>
      </c>
      <c r="E7" s="60">
        <v>300</v>
      </c>
      <c r="F7" s="60">
        <v>2694.4</v>
      </c>
      <c r="G7" s="66">
        <f t="shared" si="0"/>
        <v>300</v>
      </c>
      <c r="H7" s="66">
        <f t="shared" si="0"/>
        <v>2694.4</v>
      </c>
      <c r="I7" s="5">
        <v>23.44</v>
      </c>
      <c r="J7" s="16">
        <v>1</v>
      </c>
      <c r="K7" s="10">
        <f t="shared" si="1"/>
        <v>8.9813333333333336</v>
      </c>
      <c r="L7" s="7">
        <f t="shared" si="2"/>
        <v>63156.736000000004</v>
      </c>
      <c r="M7" s="14">
        <f t="shared" si="3"/>
        <v>63156.736000000004</v>
      </c>
    </row>
    <row r="8" spans="1:13" ht="90.75" customHeight="1" x14ac:dyDescent="0.25">
      <c r="A8" s="15" t="s">
        <v>21</v>
      </c>
      <c r="B8" s="15" t="s">
        <v>22</v>
      </c>
      <c r="C8" s="60">
        <v>0</v>
      </c>
      <c r="D8" s="60">
        <v>0</v>
      </c>
      <c r="E8" s="60">
        <v>202</v>
      </c>
      <c r="F8" s="60">
        <v>1638</v>
      </c>
      <c r="G8" s="66">
        <f t="shared" si="0"/>
        <v>202</v>
      </c>
      <c r="H8" s="66">
        <f t="shared" si="0"/>
        <v>1638</v>
      </c>
      <c r="I8" s="5">
        <v>23.44</v>
      </c>
      <c r="J8" s="16">
        <v>2</v>
      </c>
      <c r="K8" s="10">
        <f t="shared" si="1"/>
        <v>8.1089108910891081</v>
      </c>
      <c r="L8" s="7">
        <f t="shared" si="2"/>
        <v>38394.720000000001</v>
      </c>
      <c r="M8" s="14">
        <f t="shared" si="3"/>
        <v>76789.440000000002</v>
      </c>
    </row>
    <row r="9" spans="1:13" ht="103.55" customHeight="1" x14ac:dyDescent="0.25">
      <c r="A9" s="15" t="s">
        <v>23</v>
      </c>
      <c r="B9" s="15" t="s">
        <v>24</v>
      </c>
      <c r="C9" s="60"/>
      <c r="D9" s="60"/>
      <c r="E9" s="60">
        <v>231</v>
      </c>
      <c r="F9" s="60">
        <v>2108</v>
      </c>
      <c r="G9" s="66">
        <f t="shared" si="0"/>
        <v>231</v>
      </c>
      <c r="H9" s="66">
        <f t="shared" si="0"/>
        <v>2108</v>
      </c>
      <c r="I9" s="5">
        <v>23.44</v>
      </c>
      <c r="J9" s="16">
        <v>1</v>
      </c>
      <c r="K9" s="10">
        <f t="shared" si="1"/>
        <v>9.1255411255411261</v>
      </c>
      <c r="L9" s="7">
        <f t="shared" si="2"/>
        <v>49411.520000000004</v>
      </c>
      <c r="M9" s="14">
        <f t="shared" si="3"/>
        <v>49411.520000000004</v>
      </c>
    </row>
    <row r="10" spans="1:13" ht="105" customHeight="1" x14ac:dyDescent="0.25">
      <c r="A10" s="15" t="s">
        <v>25</v>
      </c>
      <c r="B10" s="15" t="s">
        <v>26</v>
      </c>
      <c r="C10" s="60">
        <v>0</v>
      </c>
      <c r="D10" s="60">
        <v>0</v>
      </c>
      <c r="E10" s="60">
        <v>70</v>
      </c>
      <c r="F10" s="60">
        <v>580.79999999999995</v>
      </c>
      <c r="G10" s="66">
        <f t="shared" si="0"/>
        <v>70</v>
      </c>
      <c r="H10" s="66">
        <f t="shared" si="0"/>
        <v>580.79999999999995</v>
      </c>
      <c r="I10" s="5">
        <v>23.44</v>
      </c>
      <c r="J10" s="16">
        <v>1</v>
      </c>
      <c r="K10" s="10">
        <f t="shared" si="1"/>
        <v>8.2971428571428572</v>
      </c>
      <c r="L10" s="7">
        <f t="shared" si="2"/>
        <v>13613.951999999999</v>
      </c>
      <c r="M10" s="14">
        <f t="shared" si="3"/>
        <v>13613.951999999999</v>
      </c>
    </row>
    <row r="11" spans="1:13" ht="62.75" x14ac:dyDescent="0.25">
      <c r="A11" s="15" t="s">
        <v>27</v>
      </c>
      <c r="B11" s="15" t="s">
        <v>28</v>
      </c>
      <c r="C11" s="60"/>
      <c r="D11" s="60"/>
      <c r="E11" s="60">
        <v>125</v>
      </c>
      <c r="F11" s="61">
        <v>1280</v>
      </c>
      <c r="G11" s="66">
        <f t="shared" si="0"/>
        <v>125</v>
      </c>
      <c r="H11" s="66">
        <f t="shared" si="0"/>
        <v>1280</v>
      </c>
      <c r="I11" s="5">
        <v>23.44</v>
      </c>
      <c r="J11" s="16">
        <v>1</v>
      </c>
      <c r="K11" s="10">
        <f t="shared" si="1"/>
        <v>10.24</v>
      </c>
      <c r="L11" s="7">
        <f t="shared" si="2"/>
        <v>30003.200000000001</v>
      </c>
      <c r="M11" s="14">
        <f t="shared" si="3"/>
        <v>30003.200000000001</v>
      </c>
    </row>
    <row r="12" spans="1:13" ht="59.2" customHeight="1" x14ac:dyDescent="0.25">
      <c r="A12" s="20" t="s">
        <v>29</v>
      </c>
      <c r="B12" s="18" t="s">
        <v>30</v>
      </c>
      <c r="C12" s="60">
        <v>0</v>
      </c>
      <c r="D12" s="60">
        <v>0</v>
      </c>
      <c r="E12" s="60">
        <v>280</v>
      </c>
      <c r="F12" s="60">
        <v>2183.4</v>
      </c>
      <c r="G12" s="66">
        <f t="shared" si="0"/>
        <v>280</v>
      </c>
      <c r="H12" s="66">
        <f t="shared" si="0"/>
        <v>2183.4</v>
      </c>
      <c r="I12" s="5">
        <v>23.44</v>
      </c>
      <c r="J12" s="16">
        <v>1</v>
      </c>
      <c r="K12" s="10">
        <f>H12/G12</f>
        <v>7.7978571428571435</v>
      </c>
      <c r="L12" s="7">
        <f t="shared" si="2"/>
        <v>51178.896000000008</v>
      </c>
      <c r="M12" s="14">
        <f t="shared" si="3"/>
        <v>51178.896000000008</v>
      </c>
    </row>
    <row r="13" spans="1:13" ht="59.2" customHeight="1" x14ac:dyDescent="0.25">
      <c r="A13" s="21"/>
      <c r="B13" s="18" t="s">
        <v>31</v>
      </c>
      <c r="C13" s="60">
        <v>0</v>
      </c>
      <c r="D13" s="60">
        <v>0</v>
      </c>
      <c r="E13" s="60">
        <v>160</v>
      </c>
      <c r="F13" s="60">
        <v>1163.92</v>
      </c>
      <c r="G13" s="66">
        <f t="shared" ref="G13:G14" si="4">E13+C13</f>
        <v>160</v>
      </c>
      <c r="H13" s="66">
        <f t="shared" ref="H13:H14" si="5">F13+D13</f>
        <v>1163.92</v>
      </c>
      <c r="I13" s="5">
        <v>23.44</v>
      </c>
      <c r="J13" s="16">
        <v>1</v>
      </c>
      <c r="K13" s="10"/>
      <c r="L13" s="7">
        <f t="shared" si="2"/>
        <v>27282.284800000005</v>
      </c>
      <c r="M13" s="14">
        <f t="shared" si="3"/>
        <v>27282.284800000005</v>
      </c>
    </row>
    <row r="14" spans="1:13" ht="94.1" x14ac:dyDescent="0.25">
      <c r="A14" s="19" t="s">
        <v>32</v>
      </c>
      <c r="B14" s="19" t="s">
        <v>33</v>
      </c>
      <c r="C14" s="62">
        <v>3</v>
      </c>
      <c r="D14" s="62">
        <v>50.5</v>
      </c>
      <c r="E14" s="62">
        <v>172</v>
      </c>
      <c r="F14" s="62">
        <v>865</v>
      </c>
      <c r="G14" s="66">
        <f t="shared" si="4"/>
        <v>175</v>
      </c>
      <c r="H14" s="66">
        <f t="shared" si="5"/>
        <v>915.5</v>
      </c>
      <c r="I14" s="5">
        <v>23.44</v>
      </c>
      <c r="J14" s="16">
        <v>2</v>
      </c>
      <c r="K14" s="10"/>
      <c r="L14" s="7">
        <f t="shared" si="2"/>
        <v>21459.32</v>
      </c>
      <c r="M14" s="14">
        <f t="shared" si="3"/>
        <v>42918.64</v>
      </c>
    </row>
    <row r="15" spans="1:13" ht="70.599999999999994" customHeight="1" x14ac:dyDescent="0.25">
      <c r="A15" s="15" t="s">
        <v>35</v>
      </c>
      <c r="B15" s="15" t="s">
        <v>36</v>
      </c>
      <c r="C15" s="60">
        <v>0</v>
      </c>
      <c r="D15" s="60">
        <v>0</v>
      </c>
      <c r="E15" s="62">
        <v>498</v>
      </c>
      <c r="F15" s="62">
        <v>1543.8</v>
      </c>
      <c r="G15" s="66">
        <f t="shared" ref="G15:H19" si="6">E15+C15</f>
        <v>498</v>
      </c>
      <c r="H15" s="66">
        <f t="shared" si="6"/>
        <v>1543.8</v>
      </c>
      <c r="I15" s="5">
        <v>23.44</v>
      </c>
      <c r="J15" s="16">
        <v>1</v>
      </c>
      <c r="K15" s="10">
        <f t="shared" ref="K15:K16" si="7">H15/G15</f>
        <v>3.1</v>
      </c>
      <c r="L15" s="7">
        <f t="shared" si="2"/>
        <v>36186.671999999999</v>
      </c>
      <c r="M15" s="14">
        <f t="shared" si="3"/>
        <v>36186.671999999999</v>
      </c>
    </row>
    <row r="16" spans="1:13" ht="70.599999999999994" customHeight="1" x14ac:dyDescent="0.25">
      <c r="A16" s="15" t="s">
        <v>34</v>
      </c>
      <c r="B16" s="15"/>
      <c r="C16" s="60">
        <v>0</v>
      </c>
      <c r="D16" s="60">
        <v>0</v>
      </c>
      <c r="E16" s="60">
        <v>371</v>
      </c>
      <c r="F16" s="60">
        <v>2006</v>
      </c>
      <c r="G16" s="66">
        <f t="shared" si="6"/>
        <v>371</v>
      </c>
      <c r="H16" s="66">
        <f t="shared" si="6"/>
        <v>2006</v>
      </c>
      <c r="I16" s="5">
        <v>23.44</v>
      </c>
      <c r="J16" s="16">
        <v>2</v>
      </c>
      <c r="K16" s="10">
        <f t="shared" si="7"/>
        <v>5.4070080862533692</v>
      </c>
      <c r="L16" s="7">
        <f t="shared" si="2"/>
        <v>47020.639999999999</v>
      </c>
      <c r="M16" s="14">
        <f t="shared" si="3"/>
        <v>94041.279999999999</v>
      </c>
    </row>
    <row r="17" spans="1:13" ht="75.05" customHeight="1" x14ac:dyDescent="0.25">
      <c r="A17" s="15" t="s">
        <v>37</v>
      </c>
      <c r="B17" s="15" t="s">
        <v>38</v>
      </c>
      <c r="C17" s="60"/>
      <c r="D17" s="60"/>
      <c r="E17" s="60">
        <v>148</v>
      </c>
      <c r="F17" s="60">
        <v>1232.4000000000001</v>
      </c>
      <c r="G17" s="66">
        <f t="shared" si="6"/>
        <v>148</v>
      </c>
      <c r="H17" s="66">
        <f t="shared" si="6"/>
        <v>1232.4000000000001</v>
      </c>
      <c r="I17" s="5">
        <v>23.44</v>
      </c>
      <c r="J17" s="16">
        <v>2</v>
      </c>
      <c r="K17" s="10">
        <f>H17/G17</f>
        <v>8.327027027027027</v>
      </c>
      <c r="L17" s="7">
        <f t="shared" si="2"/>
        <v>28887.456000000002</v>
      </c>
      <c r="M17" s="14">
        <f t="shared" si="3"/>
        <v>57774.912000000004</v>
      </c>
    </row>
    <row r="18" spans="1:13" ht="80.2" customHeight="1" x14ac:dyDescent="0.25">
      <c r="A18" s="15" t="s">
        <v>39</v>
      </c>
      <c r="B18" s="15" t="s">
        <v>40</v>
      </c>
      <c r="C18" s="60">
        <v>0</v>
      </c>
      <c r="D18" s="60">
        <v>0</v>
      </c>
      <c r="E18" s="60">
        <v>289</v>
      </c>
      <c r="F18" s="60">
        <v>3082</v>
      </c>
      <c r="G18" s="66">
        <f t="shared" si="6"/>
        <v>289</v>
      </c>
      <c r="H18" s="66">
        <f t="shared" si="6"/>
        <v>3082</v>
      </c>
      <c r="I18" s="5">
        <v>23.44</v>
      </c>
      <c r="J18" s="16">
        <v>2</v>
      </c>
      <c r="K18" s="10">
        <f t="shared" ref="K18:K29" si="8">H18/G18</f>
        <v>10.664359861591695</v>
      </c>
      <c r="L18" s="7">
        <f t="shared" si="2"/>
        <v>72242.080000000002</v>
      </c>
      <c r="M18" s="14">
        <f t="shared" si="3"/>
        <v>144484.16</v>
      </c>
    </row>
    <row r="19" spans="1:13" ht="106.6" customHeight="1" x14ac:dyDescent="0.25">
      <c r="A19" s="15" t="s">
        <v>41</v>
      </c>
      <c r="B19" s="15" t="s">
        <v>42</v>
      </c>
      <c r="C19" s="60">
        <v>0</v>
      </c>
      <c r="D19" s="60">
        <v>0</v>
      </c>
      <c r="E19" s="60">
        <v>212</v>
      </c>
      <c r="F19" s="60">
        <v>1347</v>
      </c>
      <c r="G19" s="66">
        <f t="shared" si="6"/>
        <v>212</v>
      </c>
      <c r="H19" s="66">
        <f t="shared" si="6"/>
        <v>1347</v>
      </c>
      <c r="I19" s="5">
        <v>23.44</v>
      </c>
      <c r="J19" s="16">
        <v>2</v>
      </c>
      <c r="K19" s="10">
        <f t="shared" si="8"/>
        <v>6.3537735849056602</v>
      </c>
      <c r="L19" s="7">
        <f t="shared" si="2"/>
        <v>31573.68</v>
      </c>
      <c r="M19" s="14">
        <f t="shared" si="3"/>
        <v>63147.360000000001</v>
      </c>
    </row>
    <row r="20" spans="1:13" ht="49.55" customHeight="1" x14ac:dyDescent="0.25">
      <c r="A20" s="22" t="s">
        <v>43</v>
      </c>
      <c r="B20" s="15" t="s">
        <v>44</v>
      </c>
      <c r="C20" s="60">
        <v>0</v>
      </c>
      <c r="D20" s="60">
        <v>0</v>
      </c>
      <c r="E20" s="60">
        <v>200</v>
      </c>
      <c r="F20" s="60"/>
      <c r="G20" s="66">
        <f t="shared" ref="G20:G25" si="9">E20+C20</f>
        <v>200</v>
      </c>
      <c r="H20" s="67">
        <v>1509.7</v>
      </c>
      <c r="I20" s="5">
        <v>23.44</v>
      </c>
      <c r="J20" s="16">
        <v>2</v>
      </c>
      <c r="K20" s="10">
        <f t="shared" si="8"/>
        <v>7.5485000000000007</v>
      </c>
      <c r="L20" s="7">
        <f t="shared" si="2"/>
        <v>35387.368000000002</v>
      </c>
      <c r="M20" s="14">
        <f t="shared" si="3"/>
        <v>70774.736000000004</v>
      </c>
    </row>
    <row r="21" spans="1:13" ht="62.75" x14ac:dyDescent="0.25">
      <c r="A21" s="23"/>
      <c r="B21" s="15" t="s">
        <v>45</v>
      </c>
      <c r="C21" s="60">
        <v>0</v>
      </c>
      <c r="D21" s="60">
        <v>0</v>
      </c>
      <c r="E21" s="60">
        <v>100</v>
      </c>
      <c r="F21" s="60"/>
      <c r="G21" s="66">
        <f t="shared" si="9"/>
        <v>100</v>
      </c>
      <c r="H21" s="66">
        <v>438.43</v>
      </c>
      <c r="I21" s="5">
        <v>24.44</v>
      </c>
      <c r="J21" s="16">
        <v>2</v>
      </c>
      <c r="K21" s="10">
        <f t="shared" si="8"/>
        <v>4.3842999999999996</v>
      </c>
      <c r="L21" s="7">
        <f t="shared" si="2"/>
        <v>10715.229200000002</v>
      </c>
      <c r="M21" s="14">
        <f t="shared" si="3"/>
        <v>21430.458400000003</v>
      </c>
    </row>
    <row r="22" spans="1:13" ht="106.6" customHeight="1" x14ac:dyDescent="0.25">
      <c r="A22" s="15" t="s">
        <v>46</v>
      </c>
      <c r="B22" s="15" t="s">
        <v>47</v>
      </c>
      <c r="C22" s="60"/>
      <c r="D22" s="60"/>
      <c r="E22" s="60">
        <v>283</v>
      </c>
      <c r="F22" s="60">
        <v>2677.2</v>
      </c>
      <c r="G22" s="66">
        <f t="shared" si="9"/>
        <v>283</v>
      </c>
      <c r="H22" s="66">
        <f>F22+D22</f>
        <v>2677.2</v>
      </c>
      <c r="I22" s="5">
        <v>23.44</v>
      </c>
      <c r="J22" s="16">
        <v>2</v>
      </c>
      <c r="K22" s="10">
        <f t="shared" si="8"/>
        <v>9.4600706713780909</v>
      </c>
      <c r="L22" s="7">
        <f t="shared" si="2"/>
        <v>62753.567999999999</v>
      </c>
      <c r="M22" s="14">
        <f t="shared" si="3"/>
        <v>125507.136</v>
      </c>
    </row>
    <row r="23" spans="1:13" ht="77.2" customHeight="1" x14ac:dyDescent="0.25">
      <c r="A23" s="15" t="s">
        <v>48</v>
      </c>
      <c r="B23" s="15" t="s">
        <v>49</v>
      </c>
      <c r="C23" s="60"/>
      <c r="D23" s="60"/>
      <c r="E23" s="60">
        <v>293</v>
      </c>
      <c r="F23" s="60">
        <v>2608.41</v>
      </c>
      <c r="G23" s="66">
        <f t="shared" si="9"/>
        <v>293</v>
      </c>
      <c r="H23" s="66">
        <f>F23+D23</f>
        <v>2608.41</v>
      </c>
      <c r="I23" s="5">
        <v>23.44</v>
      </c>
      <c r="J23" s="16">
        <v>2</v>
      </c>
      <c r="K23" s="10">
        <f t="shared" si="8"/>
        <v>8.9024232081911254</v>
      </c>
      <c r="L23" s="7">
        <f t="shared" si="2"/>
        <v>61141.130400000002</v>
      </c>
      <c r="M23" s="14">
        <f t="shared" si="3"/>
        <v>122282.2608</v>
      </c>
    </row>
    <row r="24" spans="1:13" ht="69" customHeight="1" x14ac:dyDescent="0.25">
      <c r="A24" s="15" t="s">
        <v>50</v>
      </c>
      <c r="B24" s="15" t="s">
        <v>51</v>
      </c>
      <c r="C24" s="60"/>
      <c r="D24" s="60"/>
      <c r="E24" s="60">
        <v>120</v>
      </c>
      <c r="F24" s="60">
        <v>1200</v>
      </c>
      <c r="G24" s="66">
        <f t="shared" si="9"/>
        <v>120</v>
      </c>
      <c r="H24" s="66">
        <f>F24+D24</f>
        <v>1200</v>
      </c>
      <c r="I24" s="5">
        <v>23.44</v>
      </c>
      <c r="J24" s="16">
        <v>2</v>
      </c>
      <c r="K24" s="10">
        <f t="shared" si="8"/>
        <v>10</v>
      </c>
      <c r="L24" s="7">
        <f t="shared" si="2"/>
        <v>28128</v>
      </c>
      <c r="M24" s="14">
        <f t="shared" si="3"/>
        <v>56256</v>
      </c>
    </row>
    <row r="25" spans="1:13" ht="122.3" customHeight="1" x14ac:dyDescent="0.25">
      <c r="A25" s="15" t="s">
        <v>52</v>
      </c>
      <c r="B25" s="15" t="s">
        <v>53</v>
      </c>
      <c r="C25" s="60"/>
      <c r="D25" s="60"/>
      <c r="E25" s="60">
        <v>182</v>
      </c>
      <c r="F25" s="60">
        <v>1580</v>
      </c>
      <c r="G25" s="66">
        <f t="shared" si="9"/>
        <v>182</v>
      </c>
      <c r="H25" s="66">
        <f>F25+D25</f>
        <v>1580</v>
      </c>
      <c r="I25" s="5">
        <v>23.44</v>
      </c>
      <c r="J25" s="16">
        <v>2</v>
      </c>
      <c r="K25" s="10">
        <f t="shared" si="8"/>
        <v>8.6813186813186807</v>
      </c>
      <c r="L25" s="7">
        <f t="shared" si="2"/>
        <v>37035.200000000004</v>
      </c>
      <c r="M25" s="14">
        <f t="shared" si="3"/>
        <v>74070.400000000009</v>
      </c>
    </row>
    <row r="26" spans="1:13" ht="75.75" customHeight="1" x14ac:dyDescent="0.25">
      <c r="A26" s="17" t="s">
        <v>54</v>
      </c>
      <c r="B26" s="17" t="s">
        <v>55</v>
      </c>
      <c r="C26" s="60"/>
      <c r="D26" s="60"/>
      <c r="E26" s="60">
        <v>289</v>
      </c>
      <c r="F26" s="60">
        <v>2086</v>
      </c>
      <c r="G26" s="66">
        <f>E26+C26</f>
        <v>289</v>
      </c>
      <c r="H26" s="66">
        <f>F26+D26</f>
        <v>2086</v>
      </c>
      <c r="I26" s="5">
        <v>23.44</v>
      </c>
      <c r="J26" s="16">
        <v>2</v>
      </c>
      <c r="K26" s="10">
        <f t="shared" si="8"/>
        <v>7.2179930795847751</v>
      </c>
      <c r="L26" s="7">
        <f>H26*I26</f>
        <v>48895.840000000004</v>
      </c>
      <c r="M26" s="14">
        <f>J26*L26</f>
        <v>97791.680000000008</v>
      </c>
    </row>
    <row r="27" spans="1:13" ht="73.45" customHeight="1" x14ac:dyDescent="0.25">
      <c r="A27" s="17" t="s">
        <v>56</v>
      </c>
      <c r="B27" s="17" t="s">
        <v>57</v>
      </c>
      <c r="C27" s="60"/>
      <c r="D27" s="60"/>
      <c r="E27" s="60">
        <v>265</v>
      </c>
      <c r="F27" s="60">
        <v>2279</v>
      </c>
      <c r="G27" s="66">
        <f>E27+C27</f>
        <v>265</v>
      </c>
      <c r="H27" s="66">
        <f>F27+D27</f>
        <v>2279</v>
      </c>
      <c r="I27" s="5">
        <v>23.44</v>
      </c>
      <c r="J27" s="16">
        <v>2</v>
      </c>
      <c r="K27" s="10">
        <f t="shared" si="8"/>
        <v>8.6</v>
      </c>
      <c r="L27" s="7">
        <f>H27*I27</f>
        <v>53419.76</v>
      </c>
      <c r="M27" s="14">
        <f>J27*L27</f>
        <v>106839.52</v>
      </c>
    </row>
    <row r="28" spans="1:13" ht="62.75" x14ac:dyDescent="0.25">
      <c r="A28" s="17" t="s">
        <v>58</v>
      </c>
      <c r="B28" s="17" t="s">
        <v>59</v>
      </c>
      <c r="C28" s="60">
        <v>0</v>
      </c>
      <c r="D28" s="60">
        <v>0</v>
      </c>
      <c r="E28" s="60">
        <v>242</v>
      </c>
      <c r="F28" s="60">
        <v>1501</v>
      </c>
      <c r="G28" s="66">
        <f>E28+C28</f>
        <v>242</v>
      </c>
      <c r="H28" s="66">
        <f>F28+D28</f>
        <v>1501</v>
      </c>
      <c r="I28" s="5">
        <v>23.44</v>
      </c>
      <c r="J28" s="16">
        <v>2</v>
      </c>
      <c r="K28" s="10">
        <f t="shared" si="8"/>
        <v>6.2024793388429753</v>
      </c>
      <c r="L28" s="7">
        <f>H28*I28</f>
        <v>35183.440000000002</v>
      </c>
      <c r="M28" s="14">
        <f>J28*L28</f>
        <v>70366.880000000005</v>
      </c>
    </row>
    <row r="29" spans="1:13" ht="89.3" customHeight="1" x14ac:dyDescent="0.25">
      <c r="A29" s="17" t="s">
        <v>60</v>
      </c>
      <c r="B29" s="17" t="s">
        <v>61</v>
      </c>
      <c r="C29" s="60">
        <v>0</v>
      </c>
      <c r="D29" s="60">
        <v>0</v>
      </c>
      <c r="E29" s="60">
        <v>268</v>
      </c>
      <c r="F29" s="60">
        <v>1608</v>
      </c>
      <c r="G29" s="66">
        <f>E29+C29</f>
        <v>268</v>
      </c>
      <c r="H29" s="66">
        <f>F29+D29</f>
        <v>1608</v>
      </c>
      <c r="I29" s="5">
        <v>23.44</v>
      </c>
      <c r="J29" s="16">
        <v>1</v>
      </c>
      <c r="K29" s="10">
        <f t="shared" si="8"/>
        <v>6</v>
      </c>
      <c r="L29" s="7">
        <f>H29*I29</f>
        <v>37691.520000000004</v>
      </c>
      <c r="M29" s="14">
        <f>J29*L29</f>
        <v>37691.520000000004</v>
      </c>
    </row>
    <row r="30" spans="1:13" ht="83.95" customHeight="1" x14ac:dyDescent="0.25">
      <c r="A30" s="17" t="s">
        <v>62</v>
      </c>
      <c r="B30" s="17" t="s">
        <v>63</v>
      </c>
      <c r="C30" s="60">
        <v>73</v>
      </c>
      <c r="D30" s="60">
        <v>1130</v>
      </c>
      <c r="E30" s="60">
        <v>103</v>
      </c>
      <c r="F30" s="60">
        <v>834</v>
      </c>
      <c r="G30" s="66">
        <f>E30+C30</f>
        <v>176</v>
      </c>
      <c r="H30" s="66">
        <f>F30+D30</f>
        <v>1964</v>
      </c>
      <c r="I30" s="5">
        <v>23.44</v>
      </c>
      <c r="J30" s="16">
        <v>2</v>
      </c>
      <c r="K30" s="10">
        <f>H30/G30</f>
        <v>11.159090909090908</v>
      </c>
      <c r="L30" s="7">
        <f>H30*I30</f>
        <v>46036.160000000003</v>
      </c>
      <c r="M30" s="14">
        <f>J30*L30</f>
        <v>92072.320000000007</v>
      </c>
    </row>
    <row r="31" spans="1:13" ht="54.75" customHeight="1" x14ac:dyDescent="0.25">
      <c r="A31" s="17" t="s">
        <v>64</v>
      </c>
      <c r="B31" s="17" t="s">
        <v>65</v>
      </c>
      <c r="C31" s="60"/>
      <c r="D31" s="60"/>
      <c r="E31" s="60">
        <v>275</v>
      </c>
      <c r="F31" s="60">
        <v>2590</v>
      </c>
      <c r="G31" s="66">
        <f>E31+C31</f>
        <v>275</v>
      </c>
      <c r="H31" s="66">
        <f>F31+D31</f>
        <v>2590</v>
      </c>
      <c r="I31" s="5">
        <v>23.44</v>
      </c>
      <c r="J31" s="16">
        <v>2</v>
      </c>
      <c r="K31" s="10">
        <f t="shared" ref="K31:K35" si="10">H31/G31</f>
        <v>9.418181818181818</v>
      </c>
      <c r="L31" s="7">
        <f>H31*I31</f>
        <v>60709.600000000006</v>
      </c>
      <c r="M31" s="14">
        <f>J31*L31</f>
        <v>121419.20000000001</v>
      </c>
    </row>
    <row r="32" spans="1:13" ht="74.349999999999994" customHeight="1" x14ac:dyDescent="0.25">
      <c r="A32" s="17" t="s">
        <v>66</v>
      </c>
      <c r="B32" s="17" t="s">
        <v>67</v>
      </c>
      <c r="C32" s="60">
        <v>0</v>
      </c>
      <c r="D32" s="60">
        <v>0</v>
      </c>
      <c r="E32" s="60">
        <v>520</v>
      </c>
      <c r="F32" s="60">
        <v>1871.65</v>
      </c>
      <c r="G32" s="66">
        <f>E32+C32</f>
        <v>520</v>
      </c>
      <c r="H32" s="66">
        <f>F32+D32</f>
        <v>1871.65</v>
      </c>
      <c r="I32" s="5">
        <v>23.44</v>
      </c>
      <c r="J32" s="16">
        <v>2</v>
      </c>
      <c r="K32" s="10">
        <f t="shared" si="10"/>
        <v>3.5993269230769234</v>
      </c>
      <c r="L32" s="7">
        <f>H32*I32</f>
        <v>43871.476000000002</v>
      </c>
      <c r="M32" s="14">
        <f>J32*L32</f>
        <v>87742.952000000005</v>
      </c>
    </row>
    <row r="33" spans="1:13" ht="87" customHeight="1" x14ac:dyDescent="0.25">
      <c r="A33" s="17" t="s">
        <v>66</v>
      </c>
      <c r="B33" s="17" t="s">
        <v>68</v>
      </c>
      <c r="C33" s="60">
        <v>0</v>
      </c>
      <c r="D33" s="60">
        <v>0</v>
      </c>
      <c r="E33" s="60">
        <v>48</v>
      </c>
      <c r="F33" s="60">
        <v>695.85</v>
      </c>
      <c r="G33" s="66">
        <f>E33+C33</f>
        <v>48</v>
      </c>
      <c r="H33" s="66">
        <f>F33+D33</f>
        <v>695.85</v>
      </c>
      <c r="I33" s="5">
        <v>23.44</v>
      </c>
      <c r="J33" s="16">
        <v>1</v>
      </c>
      <c r="K33" s="10">
        <f t="shared" si="10"/>
        <v>14.496875000000001</v>
      </c>
      <c r="L33" s="7">
        <f>H33*I33</f>
        <v>16310.724000000002</v>
      </c>
      <c r="M33" s="14">
        <f>J33*L33</f>
        <v>16310.724000000002</v>
      </c>
    </row>
    <row r="34" spans="1:13" ht="89.3" customHeight="1" x14ac:dyDescent="0.25">
      <c r="A34" s="17" t="s">
        <v>69</v>
      </c>
      <c r="B34" s="17" t="s">
        <v>70</v>
      </c>
      <c r="C34" s="60">
        <v>0</v>
      </c>
      <c r="D34" s="60">
        <v>0</v>
      </c>
      <c r="E34" s="60">
        <v>555</v>
      </c>
      <c r="F34" s="60">
        <v>4456</v>
      </c>
      <c r="G34" s="66">
        <f>E34+C34</f>
        <v>555</v>
      </c>
      <c r="H34" s="66">
        <f>F34+D34</f>
        <v>4456</v>
      </c>
      <c r="I34" s="5">
        <v>23.44</v>
      </c>
      <c r="J34" s="16">
        <v>2</v>
      </c>
      <c r="K34" s="10">
        <f t="shared" si="10"/>
        <v>8.0288288288288285</v>
      </c>
      <c r="L34" s="7">
        <f>H34*I34</f>
        <v>104448.64</v>
      </c>
      <c r="M34" s="14">
        <f>J34*L34</f>
        <v>208897.28</v>
      </c>
    </row>
    <row r="35" spans="1:13" ht="55.45" customHeight="1" x14ac:dyDescent="0.25">
      <c r="A35" s="39" t="s">
        <v>71</v>
      </c>
      <c r="B35" s="39" t="s">
        <v>72</v>
      </c>
      <c r="C35" s="60"/>
      <c r="D35" s="60"/>
      <c r="E35" s="70">
        <v>288</v>
      </c>
      <c r="F35" s="70">
        <v>2304</v>
      </c>
      <c r="G35" s="66">
        <f>E35+C35</f>
        <v>288</v>
      </c>
      <c r="H35" s="66">
        <f>F35+D35</f>
        <v>2304</v>
      </c>
      <c r="I35" s="5">
        <v>23.44</v>
      </c>
      <c r="J35" s="16">
        <v>1</v>
      </c>
      <c r="K35" s="10">
        <f t="shared" si="10"/>
        <v>8</v>
      </c>
      <c r="L35" s="7">
        <f>H35*I35</f>
        <v>54005.760000000002</v>
      </c>
      <c r="M35" s="14">
        <f>J35*L35</f>
        <v>54005.760000000002</v>
      </c>
    </row>
    <row r="36" spans="1:13" s="45" customFormat="1" ht="65.25" customHeight="1" x14ac:dyDescent="0.25">
      <c r="A36" s="40" t="s">
        <v>73</v>
      </c>
      <c r="B36" s="40" t="s">
        <v>74</v>
      </c>
      <c r="C36" s="63">
        <v>0</v>
      </c>
      <c r="D36" s="63">
        <v>0</v>
      </c>
      <c r="E36" s="63">
        <v>543</v>
      </c>
      <c r="F36" s="63">
        <v>1800</v>
      </c>
      <c r="G36" s="68">
        <f>E36+C36</f>
        <v>543</v>
      </c>
      <c r="H36" s="68">
        <f>F36+D36</f>
        <v>1800</v>
      </c>
      <c r="I36" s="69">
        <v>23.44</v>
      </c>
      <c r="J36" s="41">
        <v>2</v>
      </c>
      <c r="K36" s="42">
        <f>H36/G36</f>
        <v>3.3149171270718232</v>
      </c>
      <c r="L36" s="43">
        <f>H36*I36</f>
        <v>42192</v>
      </c>
      <c r="M36" s="44">
        <f>J36*L36</f>
        <v>84384</v>
      </c>
    </row>
    <row r="37" spans="1:13" ht="78.8" customHeight="1" x14ac:dyDescent="0.25">
      <c r="A37" s="17" t="s">
        <v>75</v>
      </c>
      <c r="B37" s="17" t="s">
        <v>76</v>
      </c>
      <c r="C37" s="60"/>
      <c r="D37" s="60"/>
      <c r="E37" s="60">
        <v>180</v>
      </c>
      <c r="F37" s="60">
        <v>1175</v>
      </c>
      <c r="G37" s="66">
        <f>E37+C37</f>
        <v>180</v>
      </c>
      <c r="H37" s="66">
        <f>F37+D37</f>
        <v>1175</v>
      </c>
      <c r="I37" s="5">
        <v>23.44</v>
      </c>
      <c r="J37" s="16">
        <v>2</v>
      </c>
      <c r="K37" s="10">
        <f t="shared" ref="K37:K43" si="11">H37/G37</f>
        <v>6.5277777777777777</v>
      </c>
      <c r="L37" s="7">
        <f>H37*I37</f>
        <v>27542</v>
      </c>
      <c r="M37" s="14">
        <f>J37*L37</f>
        <v>55084</v>
      </c>
    </row>
    <row r="38" spans="1:13" ht="82" x14ac:dyDescent="0.25">
      <c r="A38" s="46" t="s">
        <v>77</v>
      </c>
      <c r="B38" s="47" t="s">
        <v>78</v>
      </c>
      <c r="C38" s="60">
        <v>0</v>
      </c>
      <c r="D38" s="60">
        <v>0</v>
      </c>
      <c r="E38" s="60">
        <v>333</v>
      </c>
      <c r="F38" s="60">
        <v>2860</v>
      </c>
      <c r="G38" s="66">
        <f>E38+C38</f>
        <v>333</v>
      </c>
      <c r="H38" s="66">
        <f>F38+D38</f>
        <v>2860</v>
      </c>
      <c r="I38" s="5">
        <v>23.44</v>
      </c>
      <c r="J38" s="16">
        <v>1</v>
      </c>
      <c r="K38" s="10">
        <f t="shared" si="11"/>
        <v>8.5885885885885891</v>
      </c>
      <c r="L38" s="7">
        <f>H38*I38</f>
        <v>67038.400000000009</v>
      </c>
      <c r="M38" s="14">
        <f>J38*L38</f>
        <v>67038.400000000009</v>
      </c>
    </row>
    <row r="39" spans="1:13" ht="82" x14ac:dyDescent="0.25">
      <c r="A39" s="46" t="s">
        <v>77</v>
      </c>
      <c r="B39" s="47" t="s">
        <v>79</v>
      </c>
      <c r="C39" s="60">
        <v>0</v>
      </c>
      <c r="D39" s="60">
        <v>0</v>
      </c>
      <c r="E39" s="60">
        <v>151</v>
      </c>
      <c r="F39" s="60">
        <v>1993.2</v>
      </c>
      <c r="G39" s="66">
        <f>E39+C39</f>
        <v>151</v>
      </c>
      <c r="H39" s="66">
        <f>F39+D39</f>
        <v>1993.2</v>
      </c>
      <c r="I39" s="5">
        <v>23.44</v>
      </c>
      <c r="J39" s="16">
        <v>1</v>
      </c>
      <c r="K39" s="10">
        <f t="shared" si="11"/>
        <v>13.200000000000001</v>
      </c>
      <c r="L39" s="7">
        <f>H39*I39</f>
        <v>46720.608</v>
      </c>
      <c r="M39" s="14">
        <f>J39*L39</f>
        <v>46720.608</v>
      </c>
    </row>
    <row r="40" spans="1:13" ht="77" customHeight="1" x14ac:dyDescent="0.25">
      <c r="A40" s="17" t="s">
        <v>80</v>
      </c>
      <c r="B40" s="17" t="s">
        <v>81</v>
      </c>
      <c r="C40" s="60"/>
      <c r="D40" s="60"/>
      <c r="E40" s="60">
        <v>191</v>
      </c>
      <c r="F40" s="60">
        <v>1843.6</v>
      </c>
      <c r="G40" s="66">
        <f>E40+C40</f>
        <v>191</v>
      </c>
      <c r="H40" s="66">
        <f>F40+D40</f>
        <v>1843.6</v>
      </c>
      <c r="I40" s="5">
        <v>23.44</v>
      </c>
      <c r="J40" s="16">
        <v>2</v>
      </c>
      <c r="K40" s="10">
        <f t="shared" si="11"/>
        <v>9.652356020942408</v>
      </c>
      <c r="L40" s="7">
        <f>H40*I40</f>
        <v>43213.983999999997</v>
      </c>
      <c r="M40" s="14">
        <f>J40*L40</f>
        <v>86427.967999999993</v>
      </c>
    </row>
    <row r="41" spans="1:13" ht="47.05" x14ac:dyDescent="0.25">
      <c r="A41" s="48" t="s">
        <v>82</v>
      </c>
      <c r="B41" s="19" t="s">
        <v>83</v>
      </c>
      <c r="C41" s="62">
        <v>0</v>
      </c>
      <c r="D41" s="62">
        <v>0</v>
      </c>
      <c r="E41" s="64">
        <v>52</v>
      </c>
      <c r="F41" s="65">
        <v>453</v>
      </c>
      <c r="G41" s="67">
        <f>C41+E41</f>
        <v>52</v>
      </c>
      <c r="H41" s="67">
        <f>D41+F41</f>
        <v>453</v>
      </c>
      <c r="I41" s="5">
        <v>23.24</v>
      </c>
      <c r="J41" s="52">
        <v>2</v>
      </c>
      <c r="K41" s="49">
        <f t="shared" si="11"/>
        <v>8.7115384615384617</v>
      </c>
      <c r="L41" s="50">
        <f>H41*I41</f>
        <v>10527.72</v>
      </c>
      <c r="M41" s="51">
        <f>J41*L41</f>
        <v>21055.439999999999</v>
      </c>
    </row>
    <row r="42" spans="1:13" ht="47.05" x14ac:dyDescent="0.25">
      <c r="A42" s="48"/>
      <c r="B42" s="19" t="s">
        <v>84</v>
      </c>
      <c r="C42" s="62">
        <v>0</v>
      </c>
      <c r="D42" s="62">
        <v>0</v>
      </c>
      <c r="E42" s="64">
        <v>72</v>
      </c>
      <c r="F42" s="65">
        <v>1675</v>
      </c>
      <c r="G42" s="67">
        <f>C42+E42</f>
        <v>72</v>
      </c>
      <c r="H42" s="67">
        <f>D42+F42</f>
        <v>1675</v>
      </c>
      <c r="I42" s="5">
        <v>23.24</v>
      </c>
      <c r="J42" s="52">
        <v>2</v>
      </c>
      <c r="K42" s="49">
        <f t="shared" si="11"/>
        <v>23.263888888888889</v>
      </c>
      <c r="L42" s="50">
        <f t="shared" ref="L41:L42" si="12">H42*I42</f>
        <v>38927</v>
      </c>
      <c r="M42" s="51">
        <f>J42*L42</f>
        <v>77854</v>
      </c>
    </row>
    <row r="43" spans="1:13" ht="92.35" customHeight="1" x14ac:dyDescent="0.25">
      <c r="A43" s="17" t="s">
        <v>85</v>
      </c>
      <c r="B43" s="17" t="s">
        <v>86</v>
      </c>
      <c r="C43" s="60">
        <v>0</v>
      </c>
      <c r="D43" s="60">
        <v>0</v>
      </c>
      <c r="E43" s="60">
        <v>260</v>
      </c>
      <c r="F43" s="60">
        <v>1400</v>
      </c>
      <c r="G43" s="66">
        <f>E43+C43</f>
        <v>260</v>
      </c>
      <c r="H43" s="66">
        <f>F43+D43</f>
        <v>1400</v>
      </c>
      <c r="I43" s="5">
        <v>23.44</v>
      </c>
      <c r="J43" s="16">
        <v>1</v>
      </c>
      <c r="K43" s="10">
        <f t="shared" si="11"/>
        <v>5.384615384615385</v>
      </c>
      <c r="L43" s="7">
        <f>H43*I43</f>
        <v>32816</v>
      </c>
      <c r="M43" s="14">
        <f>J43*L43</f>
        <v>32816</v>
      </c>
    </row>
    <row r="44" spans="1:13" s="45" customFormat="1" ht="119.25" customHeight="1" x14ac:dyDescent="0.25">
      <c r="A44" s="40" t="s">
        <v>87</v>
      </c>
      <c r="B44" s="40" t="s">
        <v>88</v>
      </c>
      <c r="C44" s="63">
        <v>0</v>
      </c>
      <c r="D44" s="63">
        <v>0</v>
      </c>
      <c r="E44" s="63">
        <v>250</v>
      </c>
      <c r="F44" s="63">
        <v>2000</v>
      </c>
      <c r="G44" s="68">
        <f>E44+C44</f>
        <v>250</v>
      </c>
      <c r="H44" s="68">
        <f>F44+D44</f>
        <v>2000</v>
      </c>
      <c r="I44" s="69">
        <v>23.44</v>
      </c>
      <c r="J44" s="41">
        <v>1</v>
      </c>
      <c r="K44" s="42">
        <f>H44/G44</f>
        <v>8</v>
      </c>
      <c r="L44" s="43">
        <f>H44*I44</f>
        <v>46880</v>
      </c>
      <c r="M44" s="44">
        <f>J44*L44</f>
        <v>46880</v>
      </c>
    </row>
    <row r="45" spans="1:13" ht="67.75" customHeight="1" x14ac:dyDescent="0.25">
      <c r="A45" s="17" t="s">
        <v>89</v>
      </c>
      <c r="B45" s="17" t="s">
        <v>90</v>
      </c>
      <c r="C45" s="60">
        <v>31</v>
      </c>
      <c r="D45" s="60">
        <v>208.08</v>
      </c>
      <c r="E45" s="60">
        <v>310</v>
      </c>
      <c r="F45" s="60">
        <v>1841.54</v>
      </c>
      <c r="G45" s="66">
        <f>E45+C45</f>
        <v>341</v>
      </c>
      <c r="H45" s="66">
        <f>F45+D45</f>
        <v>2049.62</v>
      </c>
      <c r="I45" s="5">
        <v>23.44</v>
      </c>
      <c r="J45" s="16">
        <v>2</v>
      </c>
      <c r="K45" s="10">
        <f t="shared" ref="K45:K58" si="13">H45/G45</f>
        <v>6.0106158357771262</v>
      </c>
      <c r="L45" s="7">
        <f>H45*I45</f>
        <v>48043.092799999999</v>
      </c>
      <c r="M45" s="14">
        <f>J45*L45</f>
        <v>96086.185599999997</v>
      </c>
    </row>
    <row r="46" spans="1:13" ht="101.95" customHeight="1" x14ac:dyDescent="0.25">
      <c r="A46" s="17" t="s">
        <v>91</v>
      </c>
      <c r="B46" s="17" t="s">
        <v>92</v>
      </c>
      <c r="C46" s="60">
        <v>0</v>
      </c>
      <c r="D46" s="60">
        <v>0</v>
      </c>
      <c r="E46" s="60">
        <v>460</v>
      </c>
      <c r="F46" s="60">
        <v>1376.48</v>
      </c>
      <c r="G46" s="66">
        <f>E46+C46</f>
        <v>460</v>
      </c>
      <c r="H46" s="66">
        <f>F46+D46</f>
        <v>1376.48</v>
      </c>
      <c r="I46" s="5">
        <v>23.44</v>
      </c>
      <c r="J46" s="16">
        <v>2</v>
      </c>
      <c r="K46" s="10">
        <f t="shared" si="13"/>
        <v>2.9923478260869567</v>
      </c>
      <c r="L46" s="7">
        <f>H46*I46</f>
        <v>32264.691200000001</v>
      </c>
      <c r="M46" s="14">
        <f>J46*L46</f>
        <v>64529.382400000002</v>
      </c>
    </row>
    <row r="47" spans="1:13" ht="59.9" x14ac:dyDescent="0.25">
      <c r="A47" s="53" t="s">
        <v>93</v>
      </c>
      <c r="B47" s="53" t="s">
        <v>94</v>
      </c>
      <c r="C47" s="60">
        <v>0</v>
      </c>
      <c r="D47" s="60">
        <v>0</v>
      </c>
      <c r="E47" s="60">
        <v>592</v>
      </c>
      <c r="F47" s="60">
        <v>1650</v>
      </c>
      <c r="G47" s="66">
        <f>E47+C47</f>
        <v>592</v>
      </c>
      <c r="H47" s="66">
        <f>F47+D47</f>
        <v>1650</v>
      </c>
      <c r="I47" s="5">
        <v>23.44</v>
      </c>
      <c r="J47" s="16">
        <v>2</v>
      </c>
      <c r="K47" s="10">
        <f t="shared" si="13"/>
        <v>2.7871621621621623</v>
      </c>
      <c r="L47" s="7">
        <f>H47*I47</f>
        <v>38676</v>
      </c>
      <c r="M47" s="14">
        <f>J47*L47</f>
        <v>77352</v>
      </c>
    </row>
    <row r="48" spans="1:13" ht="78.45" customHeight="1" x14ac:dyDescent="0.25">
      <c r="A48" s="17" t="s">
        <v>95</v>
      </c>
      <c r="B48" s="54" t="s">
        <v>96</v>
      </c>
      <c r="C48" s="60"/>
      <c r="D48" s="60"/>
      <c r="E48" s="60">
        <v>314</v>
      </c>
      <c r="F48" s="60">
        <v>1663.44</v>
      </c>
      <c r="G48" s="66">
        <f>E48+C48</f>
        <v>314</v>
      </c>
      <c r="H48" s="66">
        <f>F48+D48</f>
        <v>1663.44</v>
      </c>
      <c r="I48" s="5">
        <v>23.44</v>
      </c>
      <c r="J48" s="16">
        <v>2</v>
      </c>
      <c r="K48" s="10">
        <f t="shared" si="13"/>
        <v>5.297579617834395</v>
      </c>
      <c r="L48" s="7">
        <f>H48*I48</f>
        <v>38991.033600000002</v>
      </c>
      <c r="M48" s="14">
        <f>J48*L48</f>
        <v>77982.067200000005</v>
      </c>
    </row>
    <row r="49" spans="1:13" ht="91.45" customHeight="1" x14ac:dyDescent="0.25">
      <c r="A49" s="17" t="s">
        <v>97</v>
      </c>
      <c r="B49" s="17" t="s">
        <v>98</v>
      </c>
      <c r="C49" s="60">
        <v>82</v>
      </c>
      <c r="D49" s="60"/>
      <c r="E49" s="60">
        <v>404</v>
      </c>
      <c r="F49" s="60">
        <v>2676.8</v>
      </c>
      <c r="G49" s="66">
        <f>E49+C49</f>
        <v>486</v>
      </c>
      <c r="H49" s="66">
        <f>F49+D49</f>
        <v>2676.8</v>
      </c>
      <c r="I49" s="5">
        <v>23.44</v>
      </c>
      <c r="J49" s="16">
        <v>2</v>
      </c>
      <c r="K49" s="10">
        <f t="shared" si="13"/>
        <v>5.5078189300411529</v>
      </c>
      <c r="L49" s="7">
        <f>H49*I49</f>
        <v>62744.19200000001</v>
      </c>
      <c r="M49" s="14">
        <f>J49*L49</f>
        <v>125488.38400000002</v>
      </c>
    </row>
    <row r="50" spans="1:13" ht="81.8" customHeight="1" x14ac:dyDescent="0.25">
      <c r="A50" s="55" t="s">
        <v>99</v>
      </c>
      <c r="B50" s="56" t="s">
        <v>100</v>
      </c>
      <c r="C50" s="60">
        <v>112</v>
      </c>
      <c r="D50" s="60">
        <v>692.2</v>
      </c>
      <c r="E50" s="60">
        <v>298</v>
      </c>
      <c r="F50" s="60">
        <v>1138.1199999999999</v>
      </c>
      <c r="G50" s="66">
        <f>E50+C50</f>
        <v>410</v>
      </c>
      <c r="H50" s="66">
        <f>F50+D50</f>
        <v>1830.32</v>
      </c>
      <c r="I50" s="5">
        <v>23.44</v>
      </c>
      <c r="J50" s="16">
        <v>1</v>
      </c>
      <c r="K50" s="10">
        <f t="shared" si="13"/>
        <v>4.464195121951219</v>
      </c>
      <c r="L50" s="7">
        <f>H50*I50</f>
        <v>42902.700799999999</v>
      </c>
      <c r="M50" s="14">
        <f>J50*L50</f>
        <v>42902.700799999999</v>
      </c>
    </row>
    <row r="51" spans="1:13" ht="90" customHeight="1" x14ac:dyDescent="0.25">
      <c r="A51" s="17" t="s">
        <v>101</v>
      </c>
      <c r="B51" s="17" t="s">
        <v>102</v>
      </c>
      <c r="C51" s="60"/>
      <c r="D51" s="60"/>
      <c r="E51" s="60">
        <v>260</v>
      </c>
      <c r="F51" s="60">
        <v>935.83</v>
      </c>
      <c r="G51" s="66">
        <f>E51+C51</f>
        <v>260</v>
      </c>
      <c r="H51" s="66">
        <f>F51+D51</f>
        <v>935.83</v>
      </c>
      <c r="I51" s="5">
        <v>23.44</v>
      </c>
      <c r="J51" s="16">
        <v>2</v>
      </c>
      <c r="K51" s="10">
        <f t="shared" si="13"/>
        <v>3.5993461538461542</v>
      </c>
      <c r="L51" s="7">
        <f>H51*I51</f>
        <v>21935.855200000002</v>
      </c>
      <c r="M51" s="14">
        <f>J51*L51</f>
        <v>43871.710400000004</v>
      </c>
    </row>
    <row r="52" spans="1:13" ht="78.45" x14ac:dyDescent="0.25">
      <c r="A52" s="57" t="s">
        <v>103</v>
      </c>
      <c r="B52" s="57" t="s">
        <v>104</v>
      </c>
      <c r="C52" s="60"/>
      <c r="D52" s="60"/>
      <c r="E52" s="60">
        <v>317</v>
      </c>
      <c r="F52" s="60">
        <v>2814.62</v>
      </c>
      <c r="G52" s="66">
        <f>E52+C52</f>
        <v>317</v>
      </c>
      <c r="H52" s="66">
        <f>F52+D52</f>
        <v>2814.62</v>
      </c>
      <c r="I52" s="5">
        <v>23.44</v>
      </c>
      <c r="J52" s="16">
        <v>2</v>
      </c>
      <c r="K52" s="10">
        <f t="shared" si="13"/>
        <v>8.878927444794952</v>
      </c>
      <c r="L52" s="7">
        <f>H52*I52</f>
        <v>65974.692800000004</v>
      </c>
      <c r="M52" s="14">
        <f>J52*L52</f>
        <v>131949.38560000001</v>
      </c>
    </row>
    <row r="53" spans="1:13" ht="125.3" customHeight="1" x14ac:dyDescent="0.25">
      <c r="A53" s="58" t="s">
        <v>105</v>
      </c>
      <c r="B53" s="59" t="s">
        <v>106</v>
      </c>
      <c r="C53" s="60">
        <v>0</v>
      </c>
      <c r="D53" s="60">
        <v>0</v>
      </c>
      <c r="E53" s="60">
        <v>560</v>
      </c>
      <c r="F53" s="60">
        <v>3952.18</v>
      </c>
      <c r="G53" s="66">
        <f>E53+C53</f>
        <v>560</v>
      </c>
      <c r="H53" s="66">
        <f>F53+D53</f>
        <v>3952.18</v>
      </c>
      <c r="I53" s="5">
        <v>23.44</v>
      </c>
      <c r="J53" s="16">
        <v>2</v>
      </c>
      <c r="K53" s="10">
        <f t="shared" si="13"/>
        <v>7.0574642857142855</v>
      </c>
      <c r="L53" s="7">
        <f>H53*I53</f>
        <v>92639.099199999997</v>
      </c>
      <c r="M53" s="14">
        <f>J53*L53</f>
        <v>185278.19839999999</v>
      </c>
    </row>
    <row r="54" spans="1:13" ht="104.3" customHeight="1" x14ac:dyDescent="0.25">
      <c r="A54" s="17" t="s">
        <v>107</v>
      </c>
      <c r="B54" s="17" t="s">
        <v>108</v>
      </c>
      <c r="C54" s="60">
        <v>0</v>
      </c>
      <c r="D54" s="60">
        <v>0</v>
      </c>
      <c r="E54" s="60">
        <v>560</v>
      </c>
      <c r="F54" s="60">
        <v>3952.18</v>
      </c>
      <c r="G54" s="66">
        <f>E54+C54</f>
        <v>560</v>
      </c>
      <c r="H54" s="66">
        <f>F54+D54</f>
        <v>3952.18</v>
      </c>
      <c r="I54" s="5">
        <v>23.44</v>
      </c>
      <c r="J54" s="16">
        <v>2</v>
      </c>
      <c r="K54" s="10">
        <f t="shared" si="13"/>
        <v>7.0574642857142855</v>
      </c>
      <c r="L54" s="7">
        <f>H54*I54</f>
        <v>92639.099199999997</v>
      </c>
      <c r="M54" s="14">
        <f>J54*L54</f>
        <v>185278.19839999999</v>
      </c>
    </row>
    <row r="55" spans="1:13" ht="78.099999999999994" customHeight="1" x14ac:dyDescent="0.25">
      <c r="A55" s="17" t="s">
        <v>109</v>
      </c>
      <c r="B55" s="17" t="s">
        <v>110</v>
      </c>
      <c r="C55" s="60">
        <v>0</v>
      </c>
      <c r="D55" s="60">
        <v>0</v>
      </c>
      <c r="E55" s="60">
        <v>530</v>
      </c>
      <c r="F55" s="60">
        <v>3000</v>
      </c>
      <c r="G55" s="66">
        <f>E55+C55</f>
        <v>530</v>
      </c>
      <c r="H55" s="66">
        <f>F55+D55</f>
        <v>3000</v>
      </c>
      <c r="I55" s="5">
        <v>23.44</v>
      </c>
      <c r="J55" s="16">
        <v>2</v>
      </c>
      <c r="K55" s="10">
        <f t="shared" si="13"/>
        <v>5.6603773584905657</v>
      </c>
      <c r="L55" s="7">
        <f>H55*I55</f>
        <v>70320</v>
      </c>
      <c r="M55" s="14">
        <f>J55*L55</f>
        <v>140640</v>
      </c>
    </row>
    <row r="56" spans="1:13" ht="65.95" customHeight="1" x14ac:dyDescent="0.25">
      <c r="A56" s="17" t="s">
        <v>111</v>
      </c>
      <c r="B56" s="17" t="s">
        <v>112</v>
      </c>
      <c r="C56" s="60"/>
      <c r="D56" s="60"/>
      <c r="E56" s="60">
        <v>338</v>
      </c>
      <c r="F56" s="60">
        <v>1671.27</v>
      </c>
      <c r="G56" s="66">
        <f>E56+C56</f>
        <v>338</v>
      </c>
      <c r="H56" s="66">
        <f>F56+D56</f>
        <v>1671.27</v>
      </c>
      <c r="I56" s="5">
        <v>23.44</v>
      </c>
      <c r="J56" s="16">
        <v>2</v>
      </c>
      <c r="K56" s="10">
        <f t="shared" si="13"/>
        <v>4.9445857988165676</v>
      </c>
      <c r="L56" s="7">
        <f>H56*I56</f>
        <v>39174.568800000001</v>
      </c>
      <c r="M56" s="14">
        <f>J56*L56</f>
        <v>78349.137600000002</v>
      </c>
    </row>
    <row r="57" spans="1:13" ht="117.8" customHeight="1" x14ac:dyDescent="0.25">
      <c r="A57" s="17" t="s">
        <v>113</v>
      </c>
      <c r="B57" s="17" t="s">
        <v>114</v>
      </c>
      <c r="C57" s="60"/>
      <c r="D57" s="60"/>
      <c r="E57" s="60">
        <v>55</v>
      </c>
      <c r="F57" s="60">
        <v>358.72</v>
      </c>
      <c r="G57" s="66">
        <f>E57+C57</f>
        <v>55</v>
      </c>
      <c r="H57" s="66">
        <f>F57+D57</f>
        <v>358.72</v>
      </c>
      <c r="I57" s="5">
        <v>23.44</v>
      </c>
      <c r="J57" s="16">
        <v>2</v>
      </c>
      <c r="K57" s="10">
        <f t="shared" si="13"/>
        <v>6.522181818181819</v>
      </c>
      <c r="L57" s="7">
        <f>H57*I57</f>
        <v>8408.3968000000004</v>
      </c>
      <c r="M57" s="14">
        <f>J57*L57</f>
        <v>16816.793600000001</v>
      </c>
    </row>
    <row r="58" spans="1:13" ht="135.80000000000001" customHeight="1" x14ac:dyDescent="0.25">
      <c r="A58" s="17" t="s">
        <v>115</v>
      </c>
      <c r="B58" s="17" t="s">
        <v>116</v>
      </c>
      <c r="C58" s="60">
        <v>0</v>
      </c>
      <c r="D58" s="60">
        <v>0</v>
      </c>
      <c r="E58" s="60">
        <v>137</v>
      </c>
      <c r="F58" s="60">
        <v>1220.6600000000001</v>
      </c>
      <c r="G58" s="66">
        <f>E58+C58</f>
        <v>137</v>
      </c>
      <c r="H58" s="66">
        <f>F58+D58</f>
        <v>1220.6600000000001</v>
      </c>
      <c r="I58" s="5">
        <v>23.44</v>
      </c>
      <c r="J58" s="16">
        <v>1</v>
      </c>
      <c r="K58" s="10">
        <f t="shared" si="13"/>
        <v>8.9099270072992702</v>
      </c>
      <c r="L58" s="7">
        <f>H58*I58</f>
        <v>28612.270400000005</v>
      </c>
      <c r="M58" s="14">
        <f>J58*L58</f>
        <v>28612.270400000005</v>
      </c>
    </row>
    <row r="59" spans="1:13" x14ac:dyDescent="0.25">
      <c r="A59" s="71" t="s">
        <v>117</v>
      </c>
      <c r="B59" s="71"/>
      <c r="C59" s="71"/>
      <c r="D59" s="71"/>
      <c r="E59" s="71"/>
      <c r="F59" s="71"/>
      <c r="G59" s="71"/>
      <c r="H59" s="71"/>
      <c r="I59" s="71"/>
      <c r="J59" s="71"/>
      <c r="K59" s="72"/>
      <c r="L59" s="71"/>
      <c r="M59" s="73">
        <f>SUM(M5:M58)</f>
        <v>4042859.5839999998</v>
      </c>
    </row>
  </sheetData>
  <mergeCells count="13">
    <mergeCell ref="A41:A42"/>
    <mergeCell ref="L3:L4"/>
    <mergeCell ref="M3:M4"/>
    <mergeCell ref="J3:J4"/>
    <mergeCell ref="C3:D3"/>
    <mergeCell ref="E3:F3"/>
    <mergeCell ref="K3:K4"/>
    <mergeCell ref="A12:A13"/>
    <mergeCell ref="A20:A21"/>
    <mergeCell ref="A3:A4"/>
    <mergeCell ref="A1:H1"/>
    <mergeCell ref="B3:B4"/>
    <mergeCell ref="G3:H3"/>
  </mergeCells>
  <pageMargins left="0.23622047244094491" right="0.23622047244094491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ОКНА</vt:lpstr>
      <vt:lpstr>ОКНА!Область_печати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demknv</dc:creator>
  <cp:lastModifiedBy>Дмитрий Некрасов</cp:lastModifiedBy>
  <cp:revision/>
  <cp:lastPrinted>2016-11-01T11:44:13Z</cp:lastPrinted>
  <dcterms:created xsi:type="dcterms:W3CDTF">2012-11-23T07:26:02Z</dcterms:created>
  <dcterms:modified xsi:type="dcterms:W3CDTF">2016-11-01T11:45:27Z</dcterms:modified>
</cp:coreProperties>
</file>